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19420" windowHeight="7760"/>
  </bookViews>
  <sheets>
    <sheet name="Correlations" sheetId="1" r:id="rId1"/>
    <sheet name="Regressions" sheetId="2" r:id="rId2"/>
    <sheet name="Summary table" sheetId="3" r:id="rId3"/>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K44" i="3"/>
  <c r="I48"/>
  <c r="J46"/>
  <c r="J3"/>
  <c r="J4"/>
  <c r="J5"/>
  <c r="J6"/>
  <c r="J7"/>
  <c r="J8"/>
  <c r="J9"/>
  <c r="J10"/>
  <c r="J11"/>
  <c r="J12"/>
  <c r="J13"/>
  <c r="J14"/>
  <c r="J15"/>
  <c r="J16"/>
  <c r="J17"/>
  <c r="J18"/>
  <c r="J19"/>
  <c r="J20"/>
  <c r="J21"/>
  <c r="J23"/>
  <c r="J25"/>
  <c r="J26"/>
  <c r="J27"/>
  <c r="J28"/>
  <c r="J31"/>
  <c r="J32"/>
  <c r="J33"/>
  <c r="J34"/>
  <c r="J35"/>
  <c r="J36"/>
  <c r="J38"/>
  <c r="J39"/>
  <c r="J40"/>
  <c r="J41"/>
  <c r="J42"/>
  <c r="I46"/>
  <c r="I42"/>
  <c r="I4"/>
  <c r="I5"/>
  <c r="I12"/>
  <c r="I14"/>
  <c r="I16"/>
  <c r="I19"/>
  <c r="I22"/>
  <c r="I23"/>
  <c r="I24"/>
  <c r="I27"/>
  <c r="I29"/>
  <c r="I30"/>
  <c r="I31"/>
  <c r="I35"/>
  <c r="I36"/>
  <c r="I37"/>
  <c r="I40"/>
  <c r="G212" i="2" l="1"/>
  <c r="F212"/>
  <c r="E212"/>
  <c r="D212"/>
  <c r="G203"/>
  <c r="F203"/>
  <c r="E203"/>
  <c r="D203"/>
  <c r="G192"/>
  <c r="F192"/>
  <c r="E192"/>
  <c r="D192"/>
  <c r="G183"/>
  <c r="E183"/>
  <c r="F183"/>
  <c r="D183"/>
  <c r="G466" l="1"/>
  <c r="G455"/>
  <c r="E466"/>
  <c r="F466"/>
  <c r="D466"/>
  <c r="E455"/>
  <c r="F455"/>
  <c r="D455"/>
  <c r="E1122" l="1"/>
  <c r="F1122"/>
  <c r="G1122"/>
  <c r="D1122"/>
  <c r="E1118"/>
  <c r="F1118"/>
  <c r="G1118"/>
  <c r="D1118"/>
  <c r="H1094"/>
  <c r="I1094"/>
  <c r="J1094"/>
  <c r="K1094"/>
  <c r="F1098"/>
  <c r="G1098"/>
  <c r="H1098"/>
  <c r="I1098"/>
  <c r="J1098"/>
  <c r="K1098"/>
  <c r="E1094"/>
  <c r="F1094"/>
  <c r="G1094"/>
  <c r="D1094"/>
  <c r="E1098"/>
  <c r="D1098"/>
  <c r="E1154"/>
  <c r="D1154"/>
  <c r="E1150"/>
  <c r="D1150"/>
  <c r="E1146"/>
  <c r="D1146"/>
  <c r="E1142"/>
  <c r="D1142"/>
  <c r="E1074" l="1"/>
  <c r="F1074"/>
  <c r="G1074"/>
  <c r="H1074"/>
  <c r="I1074"/>
  <c r="J1074"/>
  <c r="K1074"/>
  <c r="L1074"/>
  <c r="M1074"/>
  <c r="N1074"/>
  <c r="O1074"/>
  <c r="D1074"/>
  <c r="E1202"/>
  <c r="F1202"/>
  <c r="G1202"/>
  <c r="H1202"/>
  <c r="I1202"/>
  <c r="J1202"/>
  <c r="K1202"/>
  <c r="D1202"/>
  <c r="E1198"/>
  <c r="F1198"/>
  <c r="G1198"/>
  <c r="H1198"/>
  <c r="I1198"/>
  <c r="J1198"/>
  <c r="K1198"/>
  <c r="D1198"/>
  <c r="K1026"/>
  <c r="K1022"/>
  <c r="K1018"/>
  <c r="K1014"/>
  <c r="K1010"/>
  <c r="K1006"/>
  <c r="D1026"/>
  <c r="D1022"/>
  <c r="D1018"/>
  <c r="D1014"/>
  <c r="D1010"/>
  <c r="D1006"/>
  <c r="E1002"/>
  <c r="F1002"/>
  <c r="G1002"/>
  <c r="H1002"/>
  <c r="I1002"/>
  <c r="J1002"/>
  <c r="K1002"/>
  <c r="L1002"/>
  <c r="M1002"/>
  <c r="N1002"/>
  <c r="O1002"/>
  <c r="P1002"/>
  <c r="Q1002"/>
  <c r="D1002"/>
  <c r="E998"/>
  <c r="F998"/>
  <c r="G998"/>
  <c r="H998"/>
  <c r="I998"/>
  <c r="J998"/>
  <c r="K998"/>
  <c r="L998"/>
  <c r="M998"/>
  <c r="N998"/>
  <c r="O998"/>
  <c r="P998"/>
  <c r="Q998"/>
  <c r="D998"/>
  <c r="D564"/>
  <c r="D560"/>
  <c r="E554"/>
  <c r="F554"/>
  <c r="G554"/>
  <c r="D554"/>
  <c r="E550"/>
  <c r="F550"/>
  <c r="G550"/>
  <c r="D550"/>
  <c r="J2" i="3" l="1"/>
  <c r="I2"/>
  <c r="I45" l="1"/>
  <c r="I44"/>
  <c r="J45"/>
  <c r="J44"/>
  <c r="G382" i="2"/>
  <c r="F382"/>
  <c r="H861"/>
  <c r="G861"/>
  <c r="F861"/>
  <c r="E861"/>
  <c r="D861"/>
  <c r="E1178"/>
  <c r="D1178"/>
  <c r="E1174"/>
  <c r="D1174"/>
  <c r="G1050"/>
  <c r="F1050"/>
  <c r="E1050"/>
  <c r="D1050"/>
  <c r="AA978"/>
  <c r="Z978"/>
  <c r="Y978"/>
  <c r="X978"/>
  <c r="W978"/>
  <c r="V978"/>
  <c r="U978"/>
  <c r="T978"/>
  <c r="S978"/>
  <c r="R978"/>
  <c r="Q978"/>
  <c r="P978"/>
  <c r="O978"/>
  <c r="N978"/>
  <c r="M978"/>
  <c r="L978"/>
  <c r="K978"/>
  <c r="J978"/>
  <c r="I978"/>
  <c r="H978"/>
  <c r="G978"/>
  <c r="F978"/>
  <c r="E978"/>
  <c r="D978"/>
  <c r="G953"/>
  <c r="F953"/>
  <c r="E953"/>
  <c r="D953"/>
  <c r="G949"/>
  <c r="F949"/>
  <c r="E949"/>
  <c r="D949"/>
  <c r="G943"/>
  <c r="F943"/>
  <c r="E943"/>
  <c r="D943"/>
  <c r="G939"/>
  <c r="F939"/>
  <c r="E939"/>
  <c r="D939"/>
  <c r="G933"/>
  <c r="F933"/>
  <c r="E933"/>
  <c r="D933"/>
  <c r="G929"/>
  <c r="F929"/>
  <c r="E929"/>
  <c r="D929"/>
  <c r="F909"/>
  <c r="E909"/>
  <c r="D909"/>
  <c r="J885"/>
  <c r="I885"/>
  <c r="H885"/>
  <c r="G885"/>
  <c r="F885"/>
  <c r="E885"/>
  <c r="D885"/>
  <c r="J881"/>
  <c r="I881"/>
  <c r="H881"/>
  <c r="G881"/>
  <c r="F881"/>
  <c r="E881"/>
  <c r="D881"/>
  <c r="H857"/>
  <c r="G857"/>
  <c r="F857"/>
  <c r="E857"/>
  <c r="D857"/>
  <c r="I812"/>
  <c r="H812"/>
  <c r="G812"/>
  <c r="F812"/>
  <c r="E812"/>
  <c r="D812"/>
  <c r="I808"/>
  <c r="H808"/>
  <c r="G808"/>
  <c r="F808"/>
  <c r="E808"/>
  <c r="D808"/>
  <c r="G788"/>
  <c r="F788"/>
  <c r="E788"/>
  <c r="D788"/>
  <c r="G784"/>
  <c r="F784"/>
  <c r="E784"/>
  <c r="D784"/>
  <c r="D764"/>
  <c r="D760"/>
  <c r="I740"/>
  <c r="H740"/>
  <c r="G740"/>
  <c r="F740"/>
  <c r="E740"/>
  <c r="D740"/>
  <c r="I736"/>
  <c r="H736"/>
  <c r="G736"/>
  <c r="F736"/>
  <c r="E736"/>
  <c r="D736"/>
  <c r="H716"/>
  <c r="G716"/>
  <c r="F716"/>
  <c r="E716"/>
  <c r="D716"/>
  <c r="H712"/>
  <c r="G712"/>
  <c r="F712"/>
  <c r="E712"/>
  <c r="D712"/>
  <c r="R692"/>
  <c r="Q692"/>
  <c r="R688"/>
  <c r="Q688"/>
  <c r="R684"/>
  <c r="Q684"/>
  <c r="R680"/>
  <c r="Q680"/>
  <c r="R676"/>
  <c r="Q676"/>
  <c r="R672"/>
  <c r="Q672"/>
  <c r="R668"/>
  <c r="Q668"/>
  <c r="R664"/>
  <c r="Q664"/>
  <c r="AL660"/>
  <c r="AK660"/>
  <c r="AJ660"/>
  <c r="AI660"/>
  <c r="AH660"/>
  <c r="AG660"/>
  <c r="AF660"/>
  <c r="AE660"/>
  <c r="AD660"/>
  <c r="AC660"/>
  <c r="AB660"/>
  <c r="AA660"/>
  <c r="Z660"/>
  <c r="Y660"/>
  <c r="X660"/>
  <c r="W660"/>
  <c r="V660"/>
  <c r="U660"/>
  <c r="T660"/>
  <c r="S660"/>
  <c r="R660"/>
  <c r="Q660"/>
  <c r="P660"/>
  <c r="O660"/>
  <c r="N660"/>
  <c r="M660"/>
  <c r="L660"/>
  <c r="K660"/>
  <c r="J660"/>
  <c r="I660"/>
  <c r="H660"/>
  <c r="G660"/>
  <c r="F660"/>
  <c r="E660"/>
  <c r="D660"/>
  <c r="AL656"/>
  <c r="AK656"/>
  <c r="AJ656"/>
  <c r="AI656"/>
  <c r="AH656"/>
  <c r="AG656"/>
  <c r="AF656"/>
  <c r="AE656"/>
  <c r="AD656"/>
  <c r="AC656"/>
  <c r="AB656"/>
  <c r="AA656"/>
  <c r="Z656"/>
  <c r="Y656"/>
  <c r="X656"/>
  <c r="W656"/>
  <c r="V656"/>
  <c r="U656"/>
  <c r="T656"/>
  <c r="S656"/>
  <c r="R656"/>
  <c r="Q656"/>
  <c r="P656"/>
  <c r="O656"/>
  <c r="N656"/>
  <c r="M656"/>
  <c r="L656"/>
  <c r="K656"/>
  <c r="J656"/>
  <c r="I656"/>
  <c r="H656"/>
  <c r="G656"/>
  <c r="F656"/>
  <c r="E656"/>
  <c r="D656"/>
  <c r="D652"/>
  <c r="D648"/>
  <c r="D640"/>
  <c r="D632"/>
  <c r="D624"/>
  <c r="D616"/>
  <c r="D608"/>
  <c r="D600"/>
  <c r="D592"/>
  <c r="D588"/>
  <c r="D584"/>
  <c r="I530"/>
  <c r="H530"/>
  <c r="G530"/>
  <c r="F530"/>
  <c r="E530"/>
  <c r="D530"/>
  <c r="I526"/>
  <c r="H526"/>
  <c r="G526"/>
  <c r="F526"/>
  <c r="E526"/>
  <c r="D526"/>
  <c r="G506"/>
  <c r="F506"/>
  <c r="E506"/>
  <c r="D506"/>
  <c r="G502"/>
  <c r="F502"/>
  <c r="E502"/>
  <c r="D502"/>
  <c r="D498"/>
  <c r="D494"/>
  <c r="D490"/>
  <c r="D486"/>
  <c r="M430"/>
  <c r="L430"/>
  <c r="K430"/>
  <c r="J430"/>
  <c r="I430"/>
  <c r="H430"/>
  <c r="G430"/>
  <c r="F430"/>
  <c r="E430"/>
  <c r="D430"/>
  <c r="M426"/>
  <c r="L426"/>
  <c r="K426"/>
  <c r="J426"/>
  <c r="I426"/>
  <c r="H426"/>
  <c r="G426"/>
  <c r="F426"/>
  <c r="E426"/>
  <c r="D426"/>
  <c r="AA406"/>
  <c r="Z406"/>
  <c r="Y406"/>
  <c r="X406"/>
  <c r="W406"/>
  <c r="V406"/>
  <c r="U406"/>
  <c r="T406"/>
  <c r="S406"/>
  <c r="R406"/>
  <c r="Q406"/>
  <c r="P406"/>
  <c r="O406"/>
  <c r="N406"/>
  <c r="M406"/>
  <c r="L406"/>
  <c r="K406"/>
  <c r="J406"/>
  <c r="I406"/>
  <c r="H406"/>
  <c r="G406"/>
  <c r="F406"/>
  <c r="E406"/>
  <c r="D406"/>
  <c r="E402"/>
  <c r="F402"/>
  <c r="G402"/>
  <c r="H402"/>
  <c r="I402"/>
  <c r="J402"/>
  <c r="K402"/>
  <c r="L402"/>
  <c r="M402"/>
  <c r="N402"/>
  <c r="O402"/>
  <c r="P402"/>
  <c r="Q402"/>
  <c r="R402"/>
  <c r="S402"/>
  <c r="T402"/>
  <c r="U402"/>
  <c r="V402"/>
  <c r="W402"/>
  <c r="X402"/>
  <c r="Y402"/>
  <c r="Z402"/>
  <c r="AA402"/>
  <c r="D402"/>
  <c r="E272"/>
  <c r="F272"/>
  <c r="G272"/>
  <c r="J272"/>
  <c r="K272"/>
  <c r="L272"/>
  <c r="M272"/>
  <c r="D272"/>
  <c r="E268"/>
  <c r="F268"/>
  <c r="G268"/>
  <c r="J268"/>
  <c r="K268"/>
  <c r="L268"/>
  <c r="M268"/>
  <c r="D268"/>
  <c r="E258"/>
  <c r="F258"/>
  <c r="G258"/>
  <c r="H258"/>
  <c r="I258"/>
  <c r="J258"/>
  <c r="K258"/>
  <c r="D258"/>
  <c r="E262"/>
  <c r="F262"/>
  <c r="G262"/>
  <c r="H262"/>
  <c r="I262"/>
  <c r="J262"/>
  <c r="K262"/>
  <c r="D262"/>
  <c r="E154"/>
  <c r="F154"/>
  <c r="G154"/>
  <c r="H154"/>
  <c r="I154"/>
  <c r="J154"/>
  <c r="D154"/>
  <c r="E158"/>
  <c r="F158"/>
  <c r="G158"/>
  <c r="H158"/>
  <c r="I158"/>
  <c r="J158"/>
  <c r="D158"/>
  <c r="F134"/>
  <c r="H134"/>
  <c r="J134"/>
  <c r="L134"/>
  <c r="D134"/>
  <c r="E124"/>
  <c r="F124"/>
  <c r="G124"/>
  <c r="H124"/>
  <c r="I124"/>
  <c r="J124"/>
  <c r="K124"/>
  <c r="L124"/>
  <c r="M124"/>
  <c r="D124"/>
  <c r="F130"/>
  <c r="H130"/>
  <c r="J130"/>
  <c r="L130"/>
  <c r="D130"/>
  <c r="E120"/>
  <c r="F120"/>
  <c r="G120"/>
  <c r="H120"/>
  <c r="I120"/>
  <c r="J120"/>
  <c r="K120"/>
  <c r="L120"/>
  <c r="M120"/>
  <c r="D120"/>
  <c r="F32"/>
  <c r="G32"/>
  <c r="H32"/>
  <c r="I32"/>
  <c r="J32"/>
  <c r="M32"/>
  <c r="N32"/>
  <c r="O32"/>
  <c r="P32"/>
  <c r="Q32"/>
  <c r="R32"/>
  <c r="S32"/>
  <c r="T32"/>
  <c r="U32"/>
  <c r="F28"/>
  <c r="G28"/>
  <c r="H28"/>
  <c r="I28"/>
  <c r="J28"/>
  <c r="M28"/>
  <c r="N28"/>
  <c r="O28"/>
  <c r="P28"/>
  <c r="Q28"/>
  <c r="R28"/>
  <c r="S28"/>
  <c r="T28"/>
  <c r="U28"/>
  <c r="E32"/>
  <c r="E28"/>
  <c r="M22"/>
  <c r="N22"/>
  <c r="O22"/>
  <c r="M18"/>
  <c r="N18"/>
  <c r="O18"/>
  <c r="G22"/>
  <c r="H22"/>
  <c r="I22"/>
  <c r="G18"/>
  <c r="H18"/>
  <c r="I18"/>
  <c r="E22"/>
  <c r="F22"/>
  <c r="J22"/>
  <c r="K22"/>
  <c r="L22"/>
  <c r="P22"/>
  <c r="S22"/>
  <c r="D22"/>
  <c r="E18"/>
  <c r="F18"/>
  <c r="J18"/>
  <c r="K18"/>
  <c r="L18"/>
  <c r="P18"/>
  <c r="S18"/>
  <c r="D18"/>
  <c r="E237"/>
  <c r="F237"/>
  <c r="G237"/>
  <c r="D237"/>
  <c r="E233"/>
  <c r="F233"/>
  <c r="G233"/>
  <c r="D233"/>
  <c r="D100"/>
  <c r="D96"/>
  <c r="D92"/>
  <c r="D88"/>
  <c r="D82"/>
  <c r="D78"/>
  <c r="D74"/>
  <c r="D70"/>
  <c r="D64"/>
  <c r="D60"/>
  <c r="D56"/>
  <c r="D52"/>
  <c r="E372"/>
  <c r="D372"/>
  <c r="I348"/>
  <c r="H348"/>
  <c r="G348"/>
  <c r="F348"/>
  <c r="E348"/>
  <c r="D348"/>
  <c r="I344"/>
  <c r="H344"/>
  <c r="G344"/>
  <c r="F344"/>
  <c r="E344"/>
  <c r="D344"/>
  <c r="G338"/>
  <c r="F338"/>
  <c r="E338"/>
  <c r="D338"/>
  <c r="G334"/>
  <c r="F334"/>
  <c r="E334"/>
  <c r="D334"/>
  <c r="E311"/>
  <c r="G311"/>
  <c r="H311"/>
  <c r="J311"/>
  <c r="K311"/>
  <c r="D311"/>
  <c r="E315"/>
  <c r="G315"/>
  <c r="H315"/>
  <c r="J315"/>
  <c r="K315"/>
  <c r="D315"/>
  <c r="E305"/>
  <c r="F305"/>
  <c r="G305"/>
  <c r="H305"/>
  <c r="I305"/>
  <c r="J305"/>
  <c r="K305"/>
  <c r="L305"/>
  <c r="D305"/>
  <c r="E301"/>
  <c r="F301"/>
  <c r="G301"/>
  <c r="H301"/>
  <c r="I301"/>
  <c r="J301"/>
  <c r="K301"/>
  <c r="L301"/>
  <c r="D301"/>
  <c r="G295"/>
  <c r="H295"/>
  <c r="I295"/>
  <c r="J295"/>
  <c r="K295"/>
  <c r="L295"/>
  <c r="E291"/>
  <c r="F291"/>
  <c r="G291"/>
  <c r="H291"/>
  <c r="I291"/>
  <c r="J291"/>
  <c r="K291"/>
  <c r="L291"/>
  <c r="D291"/>
  <c r="E295"/>
  <c r="F295"/>
  <c r="D295"/>
</calcChain>
</file>

<file path=xl/sharedStrings.xml><?xml version="1.0" encoding="utf-8"?>
<sst xmlns="http://schemas.openxmlformats.org/spreadsheetml/2006/main" count="2041" uniqueCount="497">
  <si>
    <t>Study</t>
  </si>
  <si>
    <t>Field</t>
  </si>
  <si>
    <t>Correlation</t>
  </si>
  <si>
    <t>N</t>
  </si>
  <si>
    <t>GSS trust</t>
  </si>
  <si>
    <t>p-value</t>
  </si>
  <si>
    <t>GSS index</t>
  </si>
  <si>
    <t>PGG</t>
  </si>
  <si>
    <t>GSS fair</t>
  </si>
  <si>
    <t>GSS help</t>
  </si>
  <si>
    <t>Trust strangers</t>
  </si>
  <si>
    <t>Trusting behaviour index</t>
  </si>
  <si>
    <t>Trustworthiness</t>
  </si>
  <si>
    <t>Door unlocked</t>
  </si>
  <si>
    <t>Lend money</t>
  </si>
  <si>
    <t>Lend possessions</t>
  </si>
  <si>
    <t>TG</t>
  </si>
  <si>
    <t>TG P1</t>
  </si>
  <si>
    <t>Karlan (2005)</t>
  </si>
  <si>
    <t>Default on the loan</t>
  </si>
  <si>
    <t>Drop out due to default or discipline</t>
  </si>
  <si>
    <t>Total voluntary savings</t>
  </si>
  <si>
    <t>TG P2</t>
  </si>
  <si>
    <t>SE</t>
  </si>
  <si>
    <t>n</t>
  </si>
  <si>
    <t>controls</t>
  </si>
  <si>
    <t>df</t>
  </si>
  <si>
    <t>OLS</t>
  </si>
  <si>
    <t>Probit</t>
  </si>
  <si>
    <t>Controls as in Table 3</t>
  </si>
  <si>
    <t>Paper:</t>
  </si>
  <si>
    <t>Source:</t>
  </si>
  <si>
    <t>signif?</t>
  </si>
  <si>
    <t>*</t>
  </si>
  <si>
    <t>**</t>
  </si>
  <si>
    <t>***</t>
  </si>
  <si>
    <t>General notes</t>
  </si>
  <si>
    <t>Specific notes</t>
  </si>
  <si>
    <t>General notes:</t>
  </si>
  <si>
    <t>Table 4, p. 1696</t>
  </si>
  <si>
    <t>Specific notes (below):</t>
  </si>
  <si>
    <t>Lab (below):</t>
  </si>
  <si>
    <t>Field (on the right):</t>
  </si>
  <si>
    <t>1) The paper also contains survey measures related to social preferences (see Table 3); 2) the DVs are the field variables</t>
  </si>
  <si>
    <t>Type</t>
  </si>
  <si>
    <t>Pearson</t>
  </si>
  <si>
    <t>Carpenter and Seki (2011)</t>
  </si>
  <si>
    <t>Table 4, p. 624</t>
  </si>
  <si>
    <t>Tobit</t>
  </si>
  <si>
    <t>Productivity of the fishing boats</t>
  </si>
  <si>
    <t>Unconditional cooperation</t>
  </si>
  <si>
    <t>1) This one is not presented as a trust-related measure</t>
  </si>
  <si>
    <t>1) This is based on a survey measure, which they show is correlated with the real field variable</t>
  </si>
  <si>
    <t>Fehr and Leibbrandt (2011)</t>
  </si>
  <si>
    <t>Mesh size of fishnets (survey)</t>
  </si>
  <si>
    <t>Mesh size of fishnets (real)</t>
  </si>
  <si>
    <t>Hole size in shrimp traps</t>
  </si>
  <si>
    <t>Table 1 (for hole size in traps), p. 1149; Table 2 (for mesh size of nets), p. 1151</t>
  </si>
  <si>
    <t>Spearman</t>
  </si>
  <si>
    <t>Table 1, p. 332</t>
  </si>
  <si>
    <t>Contribution to community project fund</t>
  </si>
  <si>
    <t>143 (not very clear)</t>
  </si>
  <si>
    <t>Leibbrandt (2012)</t>
  </si>
  <si>
    <t>Table 2, p. 597</t>
  </si>
  <si>
    <t>Achieved shrimp price</t>
  </si>
  <si>
    <t>Trade relation stability</t>
  </si>
  <si>
    <t>Trade relation duration</t>
  </si>
  <si>
    <t>Quality misrepresentation</t>
  </si>
  <si>
    <t>Trustworthiness signaling ability</t>
  </si>
  <si>
    <t>Voors et al. (2012)</t>
  </si>
  <si>
    <t>Voors et al. (2011)</t>
  </si>
  <si>
    <t>Table 1, p. 309</t>
  </si>
  <si>
    <t>Interval regression model</t>
  </si>
  <si>
    <t>Community labor</t>
  </si>
  <si>
    <t>Ordered logit</t>
  </si>
  <si>
    <t>Village farm labor</t>
  </si>
  <si>
    <t>DG</t>
  </si>
  <si>
    <t>returning misdirected letter with money</t>
  </si>
  <si>
    <t>Table 4, p. 166</t>
  </si>
  <si>
    <t>Franzen and Pointner (2013) (Studies 1 &amp; 2)</t>
  </si>
  <si>
    <t>Logit</t>
  </si>
  <si>
    <t>Returning misdirected letter with money</t>
  </si>
  <si>
    <t>SEs not reported (only logit coefficients and the z-values)</t>
  </si>
  <si>
    <t>1) The DV is always the field variable</t>
  </si>
  <si>
    <t>Cardenas et al. (2013)</t>
  </si>
  <si>
    <t>Tables 4-6, pp. 23-25</t>
  </si>
  <si>
    <t>Participation in social organization</t>
  </si>
  <si>
    <t>Meeting attendance</t>
  </si>
  <si>
    <t>Participation in planning</t>
  </si>
  <si>
    <t>Hours spent</t>
  </si>
  <si>
    <t>Barr et al. (2014)</t>
  </si>
  <si>
    <t>Tables 2-6, pp. 258-262</t>
  </si>
  <si>
    <t>PGG (binary)</t>
  </si>
  <si>
    <t>Member of social organization</t>
  </si>
  <si>
    <t>Participation in community activities</t>
  </si>
  <si>
    <t>Participation in election for parent representatives (individual level)</t>
  </si>
  <si>
    <t>SEs not reported (p values in brackets instead)</t>
  </si>
  <si>
    <t>p value</t>
  </si>
  <si>
    <t>****</t>
  </si>
  <si>
    <t>Participation in national elections (individual level)</t>
  </si>
  <si>
    <t>Participation in election for parent representatives (district level)</t>
  </si>
  <si>
    <t>Participation in national elections (district level)</t>
  </si>
  <si>
    <t>donation to environmental charity (community frame)</t>
  </si>
  <si>
    <t>donation to environmental charity (environment frame)</t>
  </si>
  <si>
    <t>donation to environmental charity (neutral frame)</t>
  </si>
  <si>
    <t>donation to environmental charity (wall street frame)</t>
  </si>
  <si>
    <t>Bernold at al. (2015)</t>
  </si>
  <si>
    <t>Table 6, p. 20</t>
  </si>
  <si>
    <t>PGG (repeated)</t>
  </si>
  <si>
    <t>Riedl and Smeets (2016)</t>
  </si>
  <si>
    <t>Table 4</t>
  </si>
  <si>
    <t xml:space="preserve">SEs (or t values or p values) are not reported </t>
  </si>
  <si>
    <t>Investment in socially responsible equity funds (0 or 1)</t>
  </si>
  <si>
    <t>Donation to environmental charity (neutral frame)</t>
  </si>
  <si>
    <t>Donation to environmental charity (community frame)</t>
  </si>
  <si>
    <t>Donation to environmental charity (wall street frame)</t>
  </si>
  <si>
    <t>Donation to environmental charity (environment frame)</t>
  </si>
  <si>
    <t>Investment in socially responsible equity funds (%)</t>
  </si>
  <si>
    <t>Ashraf, Bohnet &amp; Piankov (2006)</t>
  </si>
  <si>
    <t>model 1</t>
  </si>
  <si>
    <t>model 2</t>
  </si>
  <si>
    <t>model 3</t>
  </si>
  <si>
    <t>model 4</t>
  </si>
  <si>
    <t>model 5</t>
  </si>
  <si>
    <t>model 6</t>
  </si>
  <si>
    <t>Bellemare &amp; Kroger (2007)</t>
  </si>
  <si>
    <t>Past trust experience</t>
  </si>
  <si>
    <t>Ordered probit</t>
  </si>
  <si>
    <t>Glaeser et al. (2000)</t>
  </si>
  <si>
    <t>Carter &amp; Castillo (2002)</t>
  </si>
  <si>
    <t>Table 5.1, p. 31</t>
  </si>
  <si>
    <t>not reported</t>
  </si>
  <si>
    <t>Fehr et al. (2003)</t>
  </si>
  <si>
    <t>Gachter et al. (2004)</t>
  </si>
  <si>
    <t>Cardenas &amp; Carpenter (2005)</t>
  </si>
  <si>
    <t>Table 2, p. 82</t>
  </si>
  <si>
    <t>Natural log of family expenditures</t>
  </si>
  <si>
    <t>2SLS</t>
  </si>
  <si>
    <t>Bangkok</t>
  </si>
  <si>
    <t>Ho Chi Minh City</t>
  </si>
  <si>
    <t>Hours volunteering</t>
  </si>
  <si>
    <t>Behavioural index</t>
  </si>
  <si>
    <t>Self-reported trustworthiness</t>
  </si>
  <si>
    <t>Honesty index</t>
  </si>
  <si>
    <t>Table 3, p. 825; Table 6, p.835.</t>
  </si>
  <si>
    <t>GSS trust index</t>
  </si>
  <si>
    <t>controls 2</t>
  </si>
  <si>
    <t>controls 3</t>
  </si>
  <si>
    <t>controls 4</t>
  </si>
  <si>
    <t>controls 5</t>
  </si>
  <si>
    <t>Table 2, p. 19</t>
  </si>
  <si>
    <t>Belief people are fair</t>
  </si>
  <si>
    <t>Trustworthiness of others</t>
  </si>
  <si>
    <t>Trust in others and institutions</t>
  </si>
  <si>
    <t>Benefit from generosity of strangers in the past</t>
  </si>
  <si>
    <t>Frequency of past trustful behaviour</t>
  </si>
  <si>
    <t>controls 1</t>
  </si>
  <si>
    <t>Table 5, p. 521</t>
  </si>
  <si>
    <t>Trust behaviour index</t>
  </si>
  <si>
    <t>Holm &amp; Danielson (2005)</t>
  </si>
  <si>
    <t>Trust index</t>
  </si>
  <si>
    <t>Lending money</t>
  </si>
  <si>
    <t xml:space="preserve">OLS </t>
  </si>
  <si>
    <t>Tanzania</t>
  </si>
  <si>
    <t>Sweden</t>
  </si>
  <si>
    <t>Benz &amp; Meier (2008)</t>
  </si>
  <si>
    <t>Past donations to social fund</t>
  </si>
  <si>
    <t>Future donations to social fund</t>
  </si>
  <si>
    <t>Past donations to charity</t>
  </si>
  <si>
    <t>Future donations to charity</t>
  </si>
  <si>
    <t>Bouma et al (2008)</t>
  </si>
  <si>
    <t>HH investment in soil &amp; water conservation</t>
  </si>
  <si>
    <t>Tables 5 and 6, p. 163.</t>
  </si>
  <si>
    <t>HH contribution to soil &amp; water maintenance</t>
  </si>
  <si>
    <t>Laury &amp; Taylor (2008)</t>
  </si>
  <si>
    <t>Barr &amp; Serneels (2009)</t>
  </si>
  <si>
    <t>Firm productivity in terms of output per worker</t>
  </si>
  <si>
    <t>Mean reciprocity</t>
  </si>
  <si>
    <t>Individual earnings</t>
  </si>
  <si>
    <t>Output per worker</t>
  </si>
  <si>
    <t>Not stated, probably OLS</t>
  </si>
  <si>
    <t>Ln(earnings)</t>
  </si>
  <si>
    <t>IV</t>
  </si>
  <si>
    <t>Baran et al (2010)</t>
  </si>
  <si>
    <t>Proportion of contracted time allocated to teaching</t>
  </si>
  <si>
    <t>pairwise</t>
  </si>
  <si>
    <t>Barr &amp; Zeitlin (2010)</t>
  </si>
  <si>
    <t>Self-reported training hours</t>
  </si>
  <si>
    <t>Self-reported call hours</t>
  </si>
  <si>
    <t>Recorded response to calls</t>
  </si>
  <si>
    <t>Odds to be a volunteer firefighter</t>
  </si>
  <si>
    <t>Linear probability model</t>
  </si>
  <si>
    <t>Lab-derived measures</t>
  </si>
  <si>
    <t>Amount given in DG</t>
  </si>
  <si>
    <t>Log of HH per capita expenditure</t>
  </si>
  <si>
    <t>simple</t>
  </si>
  <si>
    <t>Amount sent in TG</t>
  </si>
  <si>
    <t>% in the firm of high reciprocators in TG (i.e. % in the firm of TG P2 who provide a return higher than 50% to TG P1)</t>
  </si>
  <si>
    <t>Proportional amount given in DG</t>
  </si>
  <si>
    <t>Proportional amount given in the DG</t>
  </si>
  <si>
    <t>Original gift amount to Chicago Booth Business School</t>
  </si>
  <si>
    <t>Return ratio by TG P2 if TG P1 sent $5 (strategy method)</t>
  </si>
  <si>
    <t>Original gift amount to Chicago Booth Business School if paid outright</t>
  </si>
  <si>
    <t>Original gift amount to Chicago Booth Business School if defaulted on pledge</t>
  </si>
  <si>
    <t>Return ratio by TG P2 if TG P1 sent $10 (strategy method)</t>
  </si>
  <si>
    <t>Return ratio by TG P2 if TG P1 sent $15 (strategy method)</t>
  </si>
  <si>
    <t>Return ratio by TG P2 if TG P1 sent $20 (strategy method)</t>
  </si>
  <si>
    <t>Return ratio by TG P2 if TG P1 sent $25 (strategy method)</t>
  </si>
  <si>
    <t>Return ratio by TG P2 if TG P1 sent $30 (strategy method)</t>
  </si>
  <si>
    <t>Return ratio by TG P2 if TG P1 sent $35 (strategy method)</t>
  </si>
  <si>
    <t>Return ratio by TG P2 if TG P1 sent $40 (strategy method)</t>
  </si>
  <si>
    <t>Return ratio by TG P2 if TG P1 sent $45 (strategy method)</t>
  </si>
  <si>
    <t>Return ratio by TG P2 if TG P1 sent $50 (strategy method)</t>
  </si>
  <si>
    <t>Number of times that TG P2 returned less than what was sent by TG P1 (strategy method)</t>
  </si>
  <si>
    <t>Number of times that TG P2 returned zero (strategy method)</t>
  </si>
  <si>
    <t>Average return ratio (strategy method)</t>
  </si>
  <si>
    <t>TG P2 is a reciprocator: i.e. TG P2 returns more, on average, than what was sent by TG P1 (strategy method)</t>
  </si>
  <si>
    <t>Final gift amount to Chicago Booth Business School</t>
  </si>
  <si>
    <t>Individual parameter of altruism structurally estimated from PGG data</t>
  </si>
  <si>
    <t>It is not clear how the model works in practice (e.g. confidence levels)</t>
  </si>
  <si>
    <t>Conditional logit</t>
  </si>
  <si>
    <t>Return ratio</t>
  </si>
  <si>
    <t>Median level of altruism in community*Urban</t>
  </si>
  <si>
    <t>Median level of altruism in community*Rural</t>
  </si>
  <si>
    <t>Median level of trust in community*Urban</t>
  </si>
  <si>
    <t>Median level of trust in community*Rural</t>
  </si>
  <si>
    <t>Median level of reciprocity in community*Urban</t>
  </si>
  <si>
    <t>Median level of reciprocity in community*Rural</t>
  </si>
  <si>
    <t xml:space="preserve">TG P2 </t>
  </si>
  <si>
    <t>Amount sent by TG P1</t>
  </si>
  <si>
    <t>Return ratio by TG P2</t>
  </si>
  <si>
    <t>Amount returned by TG P2</t>
  </si>
  <si>
    <t>Amout returned by TG P2</t>
  </si>
  <si>
    <t>Average contribution to VCM</t>
  </si>
  <si>
    <t>% sent by TG P1</t>
  </si>
  <si>
    <t>% returned by TG P2</t>
  </si>
  <si>
    <t>1) They also have an inverse PGG (not reported)</t>
  </si>
  <si>
    <t>No relevant correlation information reported</t>
  </si>
  <si>
    <t>Lab game</t>
  </si>
  <si>
    <t>1) This is all based on survey measures; 2) the paper also contains regressions; 3) they also have a modified trust game and an "envelop drop" game (not reported)</t>
  </si>
  <si>
    <t>1) They also have a third-party punishment game (not reported)</t>
  </si>
  <si>
    <t>Average contribution to PG</t>
  </si>
  <si>
    <t>Donation to health-related charity</t>
  </si>
  <si>
    <t>Donation to education-related charity</t>
  </si>
  <si>
    <t>Donation to job training charity</t>
  </si>
  <si>
    <t>Mesh size of fishnets</t>
  </si>
  <si>
    <t>Trust stranger</t>
  </si>
  <si>
    <t>People are fair</t>
  </si>
  <si>
    <t>Trust in other persons</t>
  </si>
  <si>
    <t>Trust in institutions</t>
  </si>
  <si>
    <t>Benefit from generosity of stranger in past</t>
  </si>
  <si>
    <t>statistic</t>
  </si>
  <si>
    <t>coef</t>
  </si>
  <si>
    <t>1) The models Controls 2-5 include GSS trust &amp; Behavioural index together; 2) TG P2 controls for amount sent; 3) the DVs are the lab variables</t>
  </si>
  <si>
    <t>1) The field variables are survey-based; 2) no models without controls; 3) the DV is the lab variable</t>
  </si>
  <si>
    <t>LAB (below):</t>
  </si>
  <si>
    <t>FIELD (on the right):</t>
  </si>
  <si>
    <t>PAPER:</t>
  </si>
  <si>
    <t>Table 3, p. 519; Table 5, p. 526</t>
  </si>
  <si>
    <t>interaction</t>
  </si>
  <si>
    <t>Table 1, p. 200; Table 2, p. 203</t>
  </si>
  <si>
    <t>1) The field behaviour is a binary survey question taking a value of 1 if subject feels he/she could trust others not to cheat on him/her; 2) they also have a DG and a Triple DG, not reported; 3) they use the strategy method; 4) The DVs are the amount sent/% returned as TG P1 or TG P2 respectively</t>
  </si>
  <si>
    <t>Table 2, p. 193</t>
  </si>
  <si>
    <t xml:space="preserve">1) The field behaviour is the survey question on how often in the past "was your trust usually rewarded or exploited"; 2) the DVs are the amount sent/return ratio for TG P1 or TG P2 respectively </t>
  </si>
  <si>
    <t>simple, 1 semester</t>
  </si>
  <si>
    <t>simple, 2 semesters</t>
  </si>
  <si>
    <t>simple, 3 semesters</t>
  </si>
  <si>
    <t>simple, 4 semesters</t>
  </si>
  <si>
    <t>controls, 4 semesters</t>
  </si>
  <si>
    <t>simple 4, semesters</t>
  </si>
  <si>
    <t>Donation to social fund (past)</t>
  </si>
  <si>
    <t>Donation to social fund (future)</t>
  </si>
  <si>
    <t>Donation to charities (past)</t>
  </si>
  <si>
    <t>Donation to charities (future)</t>
  </si>
  <si>
    <t>Table 2, p. 275; Table 3, p. 278</t>
  </si>
  <si>
    <t>t</t>
  </si>
  <si>
    <t>Table 3, p. 24; Table 4, p. 25</t>
  </si>
  <si>
    <t>Presumably SEs are clustered at subject level</t>
  </si>
  <si>
    <t>% of decisions in which subject behaves as "strong free rider" and "weak free rider"</t>
  </si>
  <si>
    <t xml:space="preserve">1) TG variables are coded in different terms; 2) not all data reported; 3) analysis only at firm level, no individual data on productivity; 4) correlations are presented also in terms of "mean reciprocity", but not the regressions; 5) in footnote 14, they say they use a "continuous variable for reciprocity" and "alternative cut offs between high and low reciprocal behavior", they say they "obtain very similar but slightly less significant results" but these reults are not reported; 6) the DVs are sometimes lab, sometimes field behaviours (confusing) </t>
  </si>
  <si>
    <t>Table 3 p. 107; Table 4 p.108</t>
  </si>
  <si>
    <t>Table 2; Table 3; Table 7b</t>
  </si>
  <si>
    <t>1) The TG is not a direct one-shot game: it is repeated ten times in both roles with the strategy method; 2) they also play a 8-person Prisoners Dilemma coordination game</t>
  </si>
  <si>
    <t>controls 6</t>
  </si>
  <si>
    <t>controls 7</t>
  </si>
  <si>
    <t>controls 8</t>
  </si>
  <si>
    <t>controls 9</t>
  </si>
  <si>
    <t>controls 10</t>
  </si>
  <si>
    <t>controls 11</t>
  </si>
  <si>
    <t>controls 12</t>
  </si>
  <si>
    <t>controls 13</t>
  </si>
  <si>
    <t>controls 14</t>
  </si>
  <si>
    <t>controls 15</t>
  </si>
  <si>
    <t>controls 16</t>
  </si>
  <si>
    <t>controls 17</t>
  </si>
  <si>
    <t>controls 18</t>
  </si>
  <si>
    <t>controls 19</t>
  </si>
  <si>
    <t>controls 20</t>
  </si>
  <si>
    <t>controls 21</t>
  </si>
  <si>
    <t>Table 2</t>
  </si>
  <si>
    <t>simple 1</t>
  </si>
  <si>
    <t>simple 2 (not clear what it is)</t>
  </si>
  <si>
    <t>Carpenter &amp; Myers (2010)</t>
  </si>
  <si>
    <t>Table 2, p.916; Table 3, p. 917; Table 4, p.919</t>
  </si>
  <si>
    <t>controls and interactions</t>
  </si>
  <si>
    <t xml:space="preserve">1) For the first two field variables, the DV is the experimental variable and the field variables are included simply as controls (together) in the regressions; for the other two field variables, the DVs are the field variables; 2) the different regressions for the same variable simply include different combinations of controls; 3) in the probit regressions, the coefficients reported are marginal effects for continuous variables and the effect of a change from 0 to 1 for dichocomous variables; 4) the following regressions include district fixed effects (36 districts): Controls 4 for the first two field variables, Controls 2-5 for the third variable; all regressions for the last two field variables (the ones doing the district-level analysis) include county fixed effects (number of counties not reported); 5) the Control 5 regression for the variable "participation in election for parent representatives (individual level)" restricts to only parents who are informed about the existence of parent representatives </t>
  </si>
  <si>
    <t>Contribution to PG</t>
  </si>
  <si>
    <t>Giving or not in the DG</t>
  </si>
  <si>
    <t>1) Exact p values are not reported; 2) note that these are correlations between two binary variables (giving or not and returning or not)</t>
  </si>
  <si>
    <t>Average % contribution to PG</t>
  </si>
  <si>
    <t>1) The paper contains also some other regressions for the variable "hole size in shrimp traps" exploring time preferences; 2) the first regression for the variable "mesh size of fishnets" uses a survey measure as the field variable, which they show to be correlated with the real variable; the second regression uses the real field variable, but they only have a sample of 35 people for it; 3) the first regression for the variable "mesh size of fishnets" includes village fixed effects (number of villages not reported); 4) the DVs are always the field variables</t>
  </si>
  <si>
    <t>1) The two experimental IVs used are always together in the regressions (the correlation between them is very low). Note that these two variables are presented as the experimental variable and the field variable in Voors te al. (2012); 2) the regressions with interactions include 10 two-way interactions; 3) all the regressions include village-level fixed effects (25 villages); 4) the field variables are all survey measures (one of them attitudinal); 5) the DVs are always the field variables</t>
  </si>
  <si>
    <t>1) These data are the same as in Voors et al. (2011). Note also that the first field variable here is presented as an experimental variable in Voors et al. (2011); 2) all regressions include village fixed effects (25 villages); 3) the regressions with interactions include 5 interaction terms; 4) the last two field measures are survey-based; 5) the DVs are always the field variables</t>
  </si>
  <si>
    <t>TG P2 (strategy method)</t>
  </si>
  <si>
    <t>VCM (binary PGG)</t>
  </si>
  <si>
    <t>Contributing or not to PG</t>
  </si>
  <si>
    <t>Contributing or not to the PG</t>
  </si>
  <si>
    <t>1) The lab variable is calculated as the average percentage returned by P2 based on the strategy method responses; 2) the coefficients in the probit regression are marginal effects; 3) the OLS regression includes only investors who hold at least one socially responsible equity fund; 4) the paper includes other regressions exploring other things; 5) the DV is always the field variable</t>
  </si>
  <si>
    <t>1) The field variables are srvey-based; 2) they use the strategy method; 3) the Controls 1 &amp; 2 models include all field variables together; 4) the DVs are the lab variables</t>
  </si>
  <si>
    <t>1) No model without controls; 2) there are community fixed effects (5 communities in each location); 3) the game is repeated in 2 sequences of 10 rounds each; 4) the DV is the field variable</t>
  </si>
  <si>
    <t>1) No regressions without controls; 2) SEs clustered at village level; 3) there seem to be 26 villages overall; 4) the DVs are the field variables</t>
  </si>
  <si>
    <t>1) No regressions without controls; 2) some models use fixed effects for "large" stations (the ones for self-reported training hours and self-reported call hours. Number of "large" stations not reported); other models use department fixed effects (the ones for recorded response to calls. 6 departments); 3) some models use standard errors clustered at firefighter level (the ones for recorded response to calls); 4) the DVs are the field variables</t>
  </si>
  <si>
    <t>1) No regressions without controls; 2) PGG repeated twice for 20 periods each time: not one-shot; 3) the two lab variables are together in the same regressions; 4) the regressions include also one more interaction term (apart from the lab variable that is an interaction term); 5) they also run an inverse PGG, not reported; 6) strange splits of sample; 7) the DV is the field variable</t>
  </si>
  <si>
    <t>1) the variable "unconditional cooperation" is calculated as the intercept in a regression that controls for the contributions of others in previous rounds; 2) they report standardized regression coefficients; 3) they include week fixed effects (number of weeks not reported); 4) the measures are not individual, but aggregated across fishing boats; 5) some interaction terms included (2 in this regression); 7) in Table 4 there are also other regressions (not copied here) that are beyond the scope of this analysis; 8) the DV is the field variable</t>
  </si>
  <si>
    <t>1) Some of the field variables are survey-based; 2) all regressions except the fourth one include maket fixed effects (4 markets), the first one includes also date fixed effects (number of dates not reported); 3) the coefficients reported in the probit regressions are marginal effects; 4) the field variables are all survey measures (one of them attitudinal); 5) the paper contains some more regressions checking for things in an appendix; 6) the DVs are always the field variables</t>
  </si>
  <si>
    <t>Reservation value for Envelope Drop game</t>
  </si>
  <si>
    <t>1) The paper also contains an analysis of determinants of behaviour in the TG and there is no relationship between TG and number of associations in the area (see Table 4.2); 2) no models without controls; 3) strange urban-rural interaction terms; 4) controls include all other games; 5) unusual regression design; 6) controls include social capital; 7) the DVs are the field variables</t>
  </si>
  <si>
    <t>Trust others not to cheat</t>
  </si>
  <si>
    <r>
      <t>1)</t>
    </r>
    <r>
      <rPr>
        <sz val="11"/>
        <rFont val="Calibri"/>
        <family val="2"/>
        <scheme val="minor"/>
      </rPr>
      <t xml:space="preserve"> Number of controls not clearly stated</t>
    </r>
    <r>
      <rPr>
        <sz val="11"/>
        <color theme="1"/>
        <rFont val="Calibri"/>
        <family val="2"/>
        <scheme val="minor"/>
      </rPr>
      <t>; 2) the DV is the lab variable</t>
    </r>
  </si>
  <si>
    <t>1) Also a third-party punishment game, not reported; 2) not clear how models 1a and 2a differ in Table 2 (is it only fewer subjects?); 3) some regressions (Controls 2 and Controls 3) have school fixed effects; 4) final number of schools (and consequently also of school fixed effects) in models 4a and 5a in Table 2 not reported; 5) the DV is field behaviour</t>
  </si>
  <si>
    <t>1) The field variables are survey-based; 2) the variable for TG P2 is calculated for the average return received by P2 (and derived from the strategy method); 3) all regressions are clustered by session and country; 4) the coefficients reported in the probit regressions are marginal effects; 5) all regressions include city fixed effects (6 cities); 6) the paper contains more regressions checking other attitudinal measures; 7) the DVs are always the field variables</t>
  </si>
  <si>
    <t>Illegal commercial mining, logging, and hunting</t>
  </si>
  <si>
    <t>Support to forest conservation</t>
  </si>
  <si>
    <t>Illegal hunting of endangered species</t>
  </si>
  <si>
    <t>Return ratio by TG P2 (strategy method)</t>
  </si>
  <si>
    <t>Price for contributing to local environmental NPO elicited through discrete choice experiment</t>
  </si>
  <si>
    <t>Paper</t>
  </si>
  <si>
    <t>N. of regressions</t>
  </si>
  <si>
    <t>Significant (5%)</t>
  </si>
  <si>
    <t>1) Exact p values are not reported; 2) this is all done in the same lab session</t>
  </si>
  <si>
    <t>1) This is all done in the same lab session; 2) SEs (or t values or p values) are not reported; 3) the results are presented by conditions (which differ only in the framing of the game); 4) they also have an "SVO" task related to social preferences, and a one-shot PG (the results of which are not linked to the field variables in the paper); 5) the DV is always the field variable</t>
  </si>
  <si>
    <t xml:space="preserve">1) Exact p values are not reported; 2) this is all done in the same lab session; 3) the results are presented by conditions (which differ only in the framing of the game); 4) they also have an "SVO" task related to social preferences, and a one-shot PG (the results of which are not linked to the field variables in the paper) </t>
  </si>
  <si>
    <t>N. of correlations reported</t>
  </si>
  <si>
    <t>Significant without controls</t>
  </si>
  <si>
    <t>Significant with controls</t>
  </si>
  <si>
    <t>Significant with controls and no interactions</t>
  </si>
  <si>
    <t>control</t>
  </si>
  <si>
    <t>Salt taken from a common pool</t>
  </si>
  <si>
    <t>1) The are four more correlations that are residual correlations from multilevel models (only the p value for the first correlation, the one copied here, is reported)</t>
  </si>
  <si>
    <t>1) The game is not one-shot: repeated 10 times; 2) no regression without controls; 3) some of the control variables in tables 2 &amp; 3 seem endogenous: also come from lab PGG; 4) being a "strong free rider" means contributing nothing to the PG, being a "weak free rider" means contributing less than 30% of the endowment to the PG; 5) the DVs are the different lab PGG measures</t>
  </si>
  <si>
    <t>Proportion significant correlations</t>
  </si>
  <si>
    <t>Proportion significant regressions</t>
  </si>
  <si>
    <t>Average</t>
  </si>
  <si>
    <t>Overall proportions</t>
  </si>
  <si>
    <t>Proportion above 0.5</t>
  </si>
  <si>
    <t>Average correlation</t>
  </si>
  <si>
    <t>Proportion reporting correlations</t>
  </si>
  <si>
    <t>not reported (but presumably 289 as in regression)</t>
  </si>
  <si>
    <t>not reported (but presumably 251 as in regression)</t>
  </si>
  <si>
    <t>not reported (but presumably 286 as in regression)</t>
  </si>
  <si>
    <t>not reported (but presumably 288 as in regression)</t>
  </si>
  <si>
    <t>not reported (but presumably 164 as in regression)</t>
  </si>
  <si>
    <t>not specified (but presumably Pearson)</t>
  </si>
  <si>
    <t>not specified (but presumably Spearman)</t>
  </si>
  <si>
    <t>Overall average correlation</t>
  </si>
  <si>
    <t>Ermisch et al (2009)</t>
  </si>
  <si>
    <t>Table 3 p. 757; Table 4 p.758; Table 8 p. 762.</t>
  </si>
  <si>
    <t>Likelihood of trustworthiness in TG</t>
  </si>
  <si>
    <t>Likelihood of trust in TG</t>
  </si>
  <si>
    <t>Willingness to take risks in trusting strangers</t>
  </si>
  <si>
    <t>Kolstad &amp; Lindqvist (2012)</t>
  </si>
  <si>
    <t>p-values</t>
  </si>
  <si>
    <t>Annual donations to the poor</t>
  </si>
  <si>
    <t>Lagarde &amp; Blaauw (2014)</t>
  </si>
  <si>
    <t>Donation in DG</t>
  </si>
  <si>
    <t xml:space="preserve">Controls 9 </t>
  </si>
  <si>
    <t>Controls 10</t>
  </si>
  <si>
    <t>Controls 11</t>
  </si>
  <si>
    <t>Giving 50% or more in DG</t>
  </si>
  <si>
    <t>Giving between 40% and 50% in DG</t>
  </si>
  <si>
    <t>Giving 60% or more in DG</t>
  </si>
  <si>
    <t>Working in a rural health centre</t>
  </si>
  <si>
    <t>Torres-Guevara &amp; Schluter (2016)</t>
  </si>
  <si>
    <t>Simple</t>
  </si>
  <si>
    <t>contribution to project to reduce global CO2 emissions</t>
  </si>
  <si>
    <t>Contribution to PG a</t>
  </si>
  <si>
    <t>Contribution to PG b</t>
  </si>
  <si>
    <t>Contribution to PG c</t>
  </si>
  <si>
    <t>Contribution to PG d</t>
  </si>
  <si>
    <t>Contribution to PG e</t>
  </si>
  <si>
    <t>Contribution to PG f</t>
  </si>
  <si>
    <t>Contribution to PG g</t>
  </si>
  <si>
    <t>Contribution to PG h</t>
  </si>
  <si>
    <t>Contribution to PG i</t>
  </si>
  <si>
    <t>Contribution to PG j</t>
  </si>
  <si>
    <t>Bluffstone at al (2015)</t>
  </si>
  <si>
    <t>Bluffstone et al. (2015)</t>
  </si>
  <si>
    <t>% contribution to PG</t>
  </si>
  <si>
    <t>Likelihood of adopting biogas</t>
  </si>
  <si>
    <t>Negative binomial</t>
  </si>
  <si>
    <t>Interval regression</t>
  </si>
  <si>
    <t>Englmaier &amp; Gebhardt (2016)</t>
  </si>
  <si>
    <t>Average skill-adjustd speed in registering books in institute library in first 30 minutes in group task</t>
  </si>
  <si>
    <t>Average skill-adjustd speed in registering books in institute library in first 30 minutes in individual task</t>
  </si>
  <si>
    <t>Average skill-adjustd speed in registering books in institute library in first 30 minutes in task with no incentives</t>
  </si>
  <si>
    <t>First round contribution to PG</t>
  </si>
  <si>
    <t>Log of average speed in registering books in institute library in first 30 minutes of task</t>
  </si>
  <si>
    <t>Log of first round contribution to PG</t>
  </si>
  <si>
    <t>Log of first round contribution to PG*"Group" condition interaction term</t>
  </si>
  <si>
    <t>Fixed effects</t>
  </si>
  <si>
    <t>Table 5, p.93</t>
  </si>
  <si>
    <t>Goeschl et al (2015)</t>
  </si>
  <si>
    <t>Riedl &amp; Smeets (2016)</t>
  </si>
  <si>
    <t>Englmayer &amp; Gebhardt (2016)</t>
  </si>
  <si>
    <t>Hopfensitz &amp; Miquel-Florensa (2015)</t>
  </si>
  <si>
    <t>Not reported, presumably OLS</t>
  </si>
  <si>
    <t>Markus &amp; Potgieter (2015)</t>
  </si>
  <si>
    <t>Self-reported likelihood of being a blood donor</t>
  </si>
  <si>
    <t>Self-reported likelihood of being an organ donor</t>
  </si>
  <si>
    <t>Self-reported likelihood of being a volunteer</t>
  </si>
  <si>
    <t>Self-reported likelihood of being a member of an association</t>
  </si>
  <si>
    <t>Bernold et al (2015)</t>
  </si>
  <si>
    <t>Barr et al (2014)</t>
  </si>
  <si>
    <t>Cardenas et al (2013)</t>
  </si>
  <si>
    <t>Franzen &amp; Pointner (2013) (Studies 1 &amp; 2)</t>
  </si>
  <si>
    <t>Franzen &amp; Pointner (2013) (Study 2)</t>
  </si>
  <si>
    <t>Franzen &amp; Pointner (2013) (Study 1)</t>
  </si>
  <si>
    <t>Voors et al (2012)</t>
  </si>
  <si>
    <t>Kolstad &amp; Lindkvist (2012)</t>
  </si>
  <si>
    <t>Voors et al (2011)</t>
  </si>
  <si>
    <t>Lamba &amp; Mace (2011)</t>
  </si>
  <si>
    <t>Fehr &amp; Leibbrandt (2011)</t>
  </si>
  <si>
    <t>de Oliveira et al (2011)</t>
  </si>
  <si>
    <t>Carpenter &amp; Seki (2011)</t>
  </si>
  <si>
    <t>Gurven &amp; Winking (2008)</t>
  </si>
  <si>
    <t>Recorded number of working days participating in the construction of a community well</t>
  </si>
  <si>
    <t>UG</t>
  </si>
  <si>
    <t>Amount offered in UG</t>
  </si>
  <si>
    <t>Observed average number of others' beer drinking parties outside nuclear family</t>
  </si>
  <si>
    <t>Ashraf et al (2006)</t>
  </si>
  <si>
    <t>Gachter et al (2004)</t>
  </si>
  <si>
    <t>Fehr et al (2003)</t>
  </si>
  <si>
    <t>Glaeser et al (2000)</t>
  </si>
  <si>
    <t>Weighted least squares</t>
  </si>
  <si>
    <t>Recorded time spent in total social visitation outside residential cluster</t>
  </si>
  <si>
    <t>Observed average beer provisioning to extra-household individuals</t>
  </si>
  <si>
    <t>Hill &amp; Gurven (2004)</t>
  </si>
  <si>
    <t>Bluffstone et al (2015)</t>
  </si>
  <si>
    <t>VCM (PGG)</t>
  </si>
  <si>
    <t>Individual total food production in kilograms</t>
  </si>
  <si>
    <t>Household total food production in kilograms</t>
  </si>
  <si>
    <t>Percentage of individual total food production shared outside the nuclear family</t>
  </si>
  <si>
    <t>Percentage of household total food production shared outside the nuclear family</t>
  </si>
  <si>
    <t>Amount offered in anonymous UG</t>
  </si>
  <si>
    <t>Amount offered in public UG</t>
  </si>
  <si>
    <t>Contribution in anonymous PGG</t>
  </si>
  <si>
    <t>Contribution in the public PGG</t>
  </si>
  <si>
    <t>1) The field variables are survey-based; 2) also OLS with TG on field survey + DG; 3) DG is not used as a DV (it's used as a control variable for TG P2); 4) no model without controls; 5) the DVs are the lab variables</t>
  </si>
  <si>
    <t>1) All models are without controls; 2) t values and standard errors are not reported, only coefficients and p-values; 3) the DVs are the field variables.</t>
  </si>
  <si>
    <t>P. 185.</t>
  </si>
  <si>
    <t>1) Apparently the regressions have no controls; 2) t values and standard errors are not reported, only coefficients and p-values; 3) the DVs are the lab variables.</t>
  </si>
  <si>
    <t>Being active in an organization on regular a basis</t>
  </si>
  <si>
    <t>Text on p. 4 ('The dictator game', last paragraph).</t>
  </si>
  <si>
    <t>1) Also a TG but not reported; 2) they also report results of t-tests and Wilcoxon rank-sum tests for the association of positive donation in the DG and intention to work in the public healthcare sector, which are statistically significant at the 5% level (Table 2 on page 5), but p-values not reported; 3) text on page 4 only reports the p-values of the OLS and Tobit regressions, but does not report any of the following: estimated coefficients, standard errors, t value, presence and number of controls, number of observations.</t>
  </si>
  <si>
    <t>Average donation in DG</t>
  </si>
  <si>
    <t xml:space="preserve">Table 6 p. 146; Table 7 p. 147; Table 8 p. 148; Table 9 p.149; Table 11 p. 150. </t>
  </si>
  <si>
    <t>1) The TG is binary; 2) no regressions without controls; 3) they also report p-values of unspecified tests for the associations of lab TG with survey questions on trust, all of which are statistically non-significant (Table 5 on page 760): p=0.995 for TG P.1, and p=0.547 for TG P.2; 4) they also report p-value of unspecified test for the association of lab TG P.1 with survey questions on trusting strangers, which is marginally significant (Table 7 on page 761): p=0.093 for TG P.1, not reported for TG P.2; 5) regression in Table 8 contains variables for both "being active in an organization on a regular basis" and "willingness to take risks in trusting strangers"; 6) the DVs are log-odds of trusting and trustworthiness in the lab TG.</t>
  </si>
  <si>
    <t>Working in a rural area (i.e., a deep rural village, a rural village, a small town in a rural area)</t>
  </si>
  <si>
    <t>1) No regressions without controls; 2) regressions Control 6 are for public sector nurses only; 3) regressions control 7 are for motivated nurses only; 4) they also report results for a modified DG with a patient receiver, and a modified DG with a poor receiver; 5) the DVs are the reported likelihoods to work in a rural area (i.e., a deep rural village, a rural village, or a small town in a rural area) or in a rural health centre.</t>
  </si>
  <si>
    <t>Tables 7-9 pp. 34-36.</t>
  </si>
  <si>
    <t>1) Regressions do not report standard errors: numbers in brackets are presumably the t statistics; 2) standard errors are presumably clustered at village level: 20 villages; 3) the non-significant results are often not discussed; 4) the DVs are the field behaviours.</t>
  </si>
  <si>
    <t>Contribution to PG (out of 10 points)</t>
  </si>
  <si>
    <t>Table 7, p. 25</t>
  </si>
  <si>
    <t>Table 2, p. 21</t>
  </si>
  <si>
    <t>Tables 3-4 p. 194</t>
  </si>
  <si>
    <t>1) The DVs are the field indexes.</t>
  </si>
  <si>
    <t>Fishing impact index estimated with experienced fishermen's opinions</t>
  </si>
  <si>
    <t>Fishing impact index estimated with scientists' opinions</t>
  </si>
  <si>
    <t>Likelihood of planting any trees in community forest in previous month</t>
  </si>
  <si>
    <t>Likelihood of attending community forest user group meeting in previous month</t>
  </si>
  <si>
    <t>Number of hours spent monitoring and guarding community forest in previous month</t>
  </si>
  <si>
    <t>Number of trees planted by the subjects or their families in their private land in last five years</t>
  </si>
  <si>
    <t>Number of trees planted in community forest in previous month</t>
  </si>
  <si>
    <t>Number of trees planted by the subjects or their families on their private land in last five years</t>
  </si>
  <si>
    <t>1) They also report correlations with the 10 different variants of PGG but exact p-values are not reported (significance stars included below)</t>
  </si>
  <si>
    <t>Fishing impact index based on administrative data on fishing activities in past 5 years, and estimated with experienced fishermen's opinions</t>
  </si>
  <si>
    <t>Fishing impact index based on administrative data on fishing activities in past 5 years, and estimated with scientists' opinions</t>
  </si>
  <si>
    <t>Overall average correlation (significant)</t>
  </si>
  <si>
    <t xml:space="preserve">Observed food sharing as percentage of food production given to others outside nuclear family </t>
  </si>
  <si>
    <t>Observed average number of interacting partners outside nuclear family</t>
  </si>
  <si>
    <t>1) No regressions without controls; 2) PGG repeated twice, with the other partners in the PGG group being members of a cooperative or selling in free market; 3) the regressions include also an interaction term with the experimental treatment ("introduction of control" in the PGG); 4) regressions have mill-level fixed effects (5 mills); 5) regressions Controls 2 also have individual fixed effects (46 in the case of the field variables 1 and 3, 40 in the case of the field variables 2 and 4); 6) the DV is the lab variable.</t>
  </si>
  <si>
    <t>Self-reported side-selling of coffee to the free market (playing with cooperative partners)</t>
  </si>
  <si>
    <t>Self-reported side-selling of coffee to the free market (playing with private market partners)</t>
  </si>
  <si>
    <t>Treatment*self-reported side-selling of coffee to the free market (playing with cooperative partners)</t>
  </si>
  <si>
    <t>Treatment*self-reported side-selling of coffee to the free market (playing with private market partners)</t>
  </si>
  <si>
    <t>1) No regressions without controls; 2) DG repeated 20 rounds; 3) the regressions include controls and interaction terms for self-reported trust and empathy; 4) a continuous measure in the form of a composite index is used for social preferences (defined as "alter outcomes" minus "ego/alter inequality" minus "alter inequality"); 5) the DVs are the field variables.</t>
  </si>
  <si>
    <t>Continuous measure of prosocial preferences</t>
  </si>
</sst>
</file>

<file path=xl/styles.xml><?xml version="1.0" encoding="utf-8"?>
<styleSheet xmlns="http://schemas.openxmlformats.org/spreadsheetml/2006/main">
  <numFmts count="1">
    <numFmt numFmtId="164" formatCode="0.000"/>
  </numFmts>
  <fonts count="7">
    <font>
      <sz val="11"/>
      <color theme="1"/>
      <name val="Calibri"/>
      <family val="2"/>
      <scheme val="minor"/>
    </font>
    <font>
      <b/>
      <sz val="11"/>
      <color theme="1"/>
      <name val="Calibri"/>
      <family val="2"/>
      <scheme val="minor"/>
    </font>
    <font>
      <i/>
      <sz val="11"/>
      <color theme="1"/>
      <name val="Calibri"/>
      <family val="2"/>
      <scheme val="minor"/>
    </font>
    <font>
      <b/>
      <i/>
      <sz val="11"/>
      <color theme="1"/>
      <name val="Calibri"/>
      <family val="2"/>
      <scheme val="minor"/>
    </font>
    <font>
      <sz val="11"/>
      <color rgb="FFFF0000"/>
      <name val="Calibri"/>
      <family val="2"/>
      <scheme val="minor"/>
    </font>
    <font>
      <sz val="11"/>
      <name val="Calibri"/>
      <family val="2"/>
      <scheme val="minor"/>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6">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60">
    <xf numFmtId="0" fontId="0" fillId="0" borderId="0" xfId="0"/>
    <xf numFmtId="164" fontId="0" fillId="0" borderId="0" xfId="0" applyNumberFormat="1"/>
    <xf numFmtId="0" fontId="1" fillId="0" borderId="0" xfId="0" applyFont="1"/>
    <xf numFmtId="0" fontId="2" fillId="0" borderId="0" xfId="0" applyFont="1"/>
    <xf numFmtId="0" fontId="0" fillId="0" borderId="0" xfId="0" applyFont="1"/>
    <xf numFmtId="0" fontId="0" fillId="0" borderId="0" xfId="0" applyFill="1"/>
    <xf numFmtId="164" fontId="0" fillId="0" borderId="0" xfId="0" applyNumberFormat="1" applyFill="1"/>
    <xf numFmtId="0" fontId="2" fillId="0" borderId="0" xfId="0" applyFont="1" applyFill="1"/>
    <xf numFmtId="0" fontId="0" fillId="2" borderId="0" xfId="0" applyFill="1"/>
    <xf numFmtId="0" fontId="1" fillId="0" borderId="0" xfId="0" applyFont="1" applyAlignment="1"/>
    <xf numFmtId="0" fontId="0" fillId="0" borderId="0" xfId="0" applyAlignment="1"/>
    <xf numFmtId="0" fontId="0" fillId="0" borderId="0" xfId="0" applyFont="1" applyFill="1"/>
    <xf numFmtId="0" fontId="3" fillId="0" borderId="0" xfId="0" applyFont="1"/>
    <xf numFmtId="0" fontId="3" fillId="0" borderId="0" xfId="0" applyFont="1" applyFill="1"/>
    <xf numFmtId="3" fontId="0" fillId="0" borderId="0" xfId="0" applyNumberFormat="1"/>
    <xf numFmtId="0" fontId="0" fillId="0" borderId="0" xfId="0" applyAlignment="1">
      <alignment horizontal="left"/>
    </xf>
    <xf numFmtId="0" fontId="0" fillId="0" borderId="0" xfId="0" applyAlignment="1">
      <alignment horizontal="left" vertical="center"/>
    </xf>
    <xf numFmtId="0" fontId="1" fillId="0" borderId="0" xfId="0" applyFont="1" applyAlignment="1">
      <alignment horizontal="left" vertical="center"/>
    </xf>
    <xf numFmtId="0" fontId="4" fillId="0" borderId="0" xfId="0" applyFont="1"/>
    <xf numFmtId="0" fontId="6" fillId="0" borderId="0" xfId="0" applyFont="1"/>
    <xf numFmtId="164" fontId="4" fillId="0" borderId="0" xfId="0" applyNumberFormat="1" applyFont="1" applyFill="1"/>
    <xf numFmtId="0" fontId="4" fillId="0" borderId="0" xfId="0" applyFont="1" applyFill="1"/>
    <xf numFmtId="0" fontId="0" fillId="0" borderId="1" xfId="0" applyBorder="1"/>
    <xf numFmtId="0" fontId="1" fillId="0" borderId="2"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5" xfId="0" applyFont="1" applyBorder="1" applyAlignment="1">
      <alignment horizontal="center"/>
    </xf>
    <xf numFmtId="0" fontId="0" fillId="0" borderId="4" xfId="0" applyBorder="1"/>
    <xf numFmtId="0" fontId="0" fillId="0" borderId="0" xfId="0" applyBorder="1"/>
    <xf numFmtId="164" fontId="0" fillId="0" borderId="0" xfId="0" applyNumberFormat="1" applyBorder="1"/>
    <xf numFmtId="164" fontId="0" fillId="0" borderId="4" xfId="0" applyNumberFormat="1" applyBorder="1"/>
    <xf numFmtId="0" fontId="1" fillId="0" borderId="0" xfId="0" applyFont="1" applyAlignment="1">
      <alignment horizontal="right"/>
    </xf>
    <xf numFmtId="0" fontId="1" fillId="0" borderId="1" xfId="0" applyFont="1" applyBorder="1" applyAlignment="1">
      <alignment horizontal="right"/>
    </xf>
    <xf numFmtId="0" fontId="1" fillId="0" borderId="2" xfId="0" applyFont="1" applyFill="1" applyBorder="1" applyAlignment="1">
      <alignment horizontal="center"/>
    </xf>
    <xf numFmtId="0" fontId="1" fillId="0" borderId="1" xfId="0" applyFont="1" applyFill="1" applyBorder="1" applyAlignment="1">
      <alignment horizontal="right"/>
    </xf>
    <xf numFmtId="0" fontId="0" fillId="0" borderId="0" xfId="0" applyFill="1" applyBorder="1"/>
    <xf numFmtId="0" fontId="0" fillId="0" borderId="0" xfId="0" applyAlignment="1">
      <alignment horizontal="center"/>
    </xf>
    <xf numFmtId="0" fontId="0" fillId="0" borderId="0" xfId="0" applyAlignment="1">
      <alignment horizontal="center"/>
    </xf>
    <xf numFmtId="0" fontId="0" fillId="0" borderId="0" xfId="0" applyFill="1" applyAlignment="1">
      <alignment horizontal="center"/>
    </xf>
    <xf numFmtId="0" fontId="0" fillId="0" borderId="4" xfId="0" applyFill="1" applyBorder="1"/>
    <xf numFmtId="0" fontId="0" fillId="0" borderId="1" xfId="0" applyFill="1" applyBorder="1"/>
    <xf numFmtId="0" fontId="1" fillId="0" borderId="0" xfId="0" applyFont="1" applyFill="1"/>
    <xf numFmtId="0" fontId="5" fillId="0" borderId="0" xfId="0" applyFont="1"/>
    <xf numFmtId="0" fontId="5" fillId="0" borderId="0" xfId="0" applyFont="1" applyFill="1"/>
    <xf numFmtId="0" fontId="0" fillId="2" borderId="0" xfId="0" applyFill="1" applyAlignment="1">
      <alignment vertical="center"/>
    </xf>
    <xf numFmtId="0" fontId="0" fillId="0" borderId="0" xfId="0" applyAlignment="1">
      <alignment vertical="center"/>
    </xf>
    <xf numFmtId="0" fontId="0" fillId="0" borderId="0" xfId="0" applyFill="1" applyAlignment="1">
      <alignment vertical="center"/>
    </xf>
    <xf numFmtId="0" fontId="1" fillId="0" borderId="0" xfId="0" applyFont="1" applyAlignment="1">
      <alignment vertical="center"/>
    </xf>
    <xf numFmtId="0" fontId="0" fillId="0" borderId="0" xfId="0" applyAlignment="1">
      <alignment vertical="center" wrapText="1"/>
    </xf>
    <xf numFmtId="0" fontId="4" fillId="0" borderId="0" xfId="0" applyFont="1" applyAlignment="1">
      <alignment vertical="center"/>
    </xf>
    <xf numFmtId="164" fontId="0" fillId="0" borderId="0" xfId="0" applyNumberFormat="1" applyFill="1" applyBorder="1"/>
    <xf numFmtId="164" fontId="0" fillId="2" borderId="0" xfId="0" applyNumberFormat="1" applyFill="1"/>
    <xf numFmtId="0" fontId="0" fillId="0" borderId="0" xfId="0" applyFill="1" applyAlignment="1">
      <alignment horizontal="center"/>
    </xf>
    <xf numFmtId="0" fontId="0" fillId="0" borderId="0" xfId="0" applyAlignment="1">
      <alignment horizontal="center"/>
    </xf>
    <xf numFmtId="0" fontId="1" fillId="0" borderId="0" xfId="0" applyFont="1" applyAlignment="1">
      <alignment horizontal="center"/>
    </xf>
    <xf numFmtId="0" fontId="1" fillId="0" borderId="0" xfId="0" applyFont="1" applyAlignment="1">
      <alignment horizontal="left"/>
    </xf>
    <xf numFmtId="0" fontId="1" fillId="0" borderId="0" xfId="0" applyFont="1" applyFill="1" applyAlignment="1">
      <alignment horizontal="left"/>
    </xf>
    <xf numFmtId="0" fontId="1" fillId="0" borderId="0" xfId="0" applyFont="1" applyFill="1" applyAlignment="1">
      <alignment horizontal="center"/>
    </xf>
    <xf numFmtId="0" fontId="1" fillId="0" borderId="0" xfId="0" applyFont="1" applyAlignment="1">
      <alignment horizontal="center" vertical="center"/>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191"/>
  <sheetViews>
    <sheetView tabSelected="1" workbookViewId="0"/>
  </sheetViews>
  <sheetFormatPr baseColWidth="10" defaultColWidth="8.7265625" defaultRowHeight="14.5"/>
  <cols>
    <col min="1" max="1" width="35.26953125" customWidth="1"/>
    <col min="2" max="2" width="21.7265625" customWidth="1"/>
    <col min="3" max="3" width="32.1796875" customWidth="1"/>
    <col min="4" max="4" width="35.26953125" customWidth="1"/>
    <col min="5" max="5" width="26" customWidth="1"/>
    <col min="6" max="6" width="15.7265625" customWidth="1"/>
    <col min="7" max="7" width="18.7265625" customWidth="1"/>
    <col min="8" max="8" width="11.453125" customWidth="1"/>
    <col min="9" max="9" width="12.7265625" customWidth="1"/>
    <col min="10" max="10" width="13.81640625" customWidth="1"/>
    <col min="11" max="11" width="14.453125" customWidth="1"/>
  </cols>
  <sheetData>
    <row r="1" spans="1:11">
      <c r="A1" s="47" t="s">
        <v>0</v>
      </c>
      <c r="B1" s="47" t="s">
        <v>238</v>
      </c>
      <c r="C1" s="47" t="s">
        <v>192</v>
      </c>
      <c r="D1" s="47" t="s">
        <v>1</v>
      </c>
      <c r="E1" s="47" t="s">
        <v>3</v>
      </c>
      <c r="F1" s="47" t="s">
        <v>2</v>
      </c>
      <c r="G1" s="47" t="s">
        <v>44</v>
      </c>
      <c r="H1" s="47" t="s">
        <v>5</v>
      </c>
      <c r="I1" s="47" t="s">
        <v>36</v>
      </c>
      <c r="J1" s="47" t="s">
        <v>37</v>
      </c>
      <c r="K1" s="45"/>
    </row>
    <row r="2" spans="1:11" ht="29">
      <c r="A2" s="44" t="s">
        <v>442</v>
      </c>
      <c r="B2" s="48" t="s">
        <v>17</v>
      </c>
      <c r="C2" s="45" t="s">
        <v>229</v>
      </c>
      <c r="D2" s="48" t="s">
        <v>325</v>
      </c>
      <c r="E2" s="45">
        <v>97</v>
      </c>
      <c r="F2" s="45">
        <v>0.158</v>
      </c>
      <c r="G2" s="45" t="s">
        <v>45</v>
      </c>
      <c r="H2" s="45">
        <v>0.1222</v>
      </c>
      <c r="I2" s="45" t="s">
        <v>239</v>
      </c>
      <c r="J2" s="45"/>
      <c r="K2" s="45"/>
    </row>
    <row r="3" spans="1:11">
      <c r="A3" s="45"/>
      <c r="B3" s="48"/>
      <c r="C3" s="45"/>
      <c r="D3" s="48" t="s">
        <v>4</v>
      </c>
      <c r="E3" s="45">
        <v>95</v>
      </c>
      <c r="F3" s="45">
        <v>-1.17E-2</v>
      </c>
      <c r="G3" s="45" t="s">
        <v>45</v>
      </c>
      <c r="H3" s="45">
        <v>0.9103</v>
      </c>
      <c r="I3" s="45"/>
      <c r="J3" s="45"/>
      <c r="K3" s="45"/>
    </row>
    <row r="4" spans="1:11">
      <c r="A4" s="45"/>
      <c r="B4" s="48"/>
      <c r="C4" s="45"/>
      <c r="D4" s="48" t="s">
        <v>145</v>
      </c>
      <c r="E4" s="45">
        <v>92</v>
      </c>
      <c r="F4" s="45">
        <v>-5.8200000000000002E-2</v>
      </c>
      <c r="G4" s="45" t="s">
        <v>45</v>
      </c>
      <c r="H4" s="45">
        <v>0.58150000000000002</v>
      </c>
      <c r="I4" s="45"/>
      <c r="J4" s="45"/>
      <c r="K4" s="45"/>
    </row>
    <row r="5" spans="1:11">
      <c r="A5" s="45"/>
      <c r="B5" s="48"/>
      <c r="C5" s="45"/>
      <c r="D5" s="48" t="s">
        <v>246</v>
      </c>
      <c r="E5" s="45">
        <v>94</v>
      </c>
      <c r="F5" s="45">
        <v>0.18940000000000001</v>
      </c>
      <c r="G5" s="45" t="s">
        <v>45</v>
      </c>
      <c r="H5" s="45">
        <v>6.7400000000000002E-2</v>
      </c>
      <c r="I5" s="45"/>
      <c r="J5" s="45"/>
      <c r="K5" s="45"/>
    </row>
    <row r="6" spans="1:11">
      <c r="A6" s="45"/>
      <c r="B6" s="48"/>
      <c r="C6" s="45"/>
      <c r="D6" s="48" t="s">
        <v>141</v>
      </c>
      <c r="E6" s="45">
        <v>95</v>
      </c>
      <c r="F6" s="45">
        <v>0.224</v>
      </c>
      <c r="G6" s="45" t="s">
        <v>45</v>
      </c>
      <c r="H6" s="45">
        <v>2.9100000000000001E-2</v>
      </c>
      <c r="I6" s="45"/>
      <c r="J6" s="45"/>
      <c r="K6" s="45"/>
    </row>
    <row r="7" spans="1:11">
      <c r="A7" s="45"/>
      <c r="B7" s="48"/>
      <c r="C7" s="45"/>
      <c r="D7" s="48" t="s">
        <v>140</v>
      </c>
      <c r="E7" s="45">
        <v>97</v>
      </c>
      <c r="F7" s="45">
        <v>5.7299999999999997E-2</v>
      </c>
      <c r="G7" s="45" t="s">
        <v>45</v>
      </c>
      <c r="H7" s="45">
        <v>0.57730000000000004</v>
      </c>
      <c r="I7" s="45"/>
      <c r="J7" s="45" t="s">
        <v>51</v>
      </c>
      <c r="K7" s="45"/>
    </row>
    <row r="8" spans="1:11">
      <c r="A8" s="45"/>
      <c r="B8" s="48"/>
      <c r="C8" s="45"/>
      <c r="D8" s="48"/>
      <c r="E8" s="45"/>
      <c r="F8" s="45"/>
      <c r="G8" s="45"/>
      <c r="H8" s="45"/>
      <c r="I8" s="45"/>
      <c r="J8" s="45"/>
      <c r="K8" s="45"/>
    </row>
    <row r="9" spans="1:11">
      <c r="A9" s="45"/>
      <c r="B9" s="48" t="s">
        <v>228</v>
      </c>
      <c r="C9" s="45" t="s">
        <v>230</v>
      </c>
      <c r="D9" s="48" t="s">
        <v>131</v>
      </c>
      <c r="E9" s="45"/>
      <c r="F9" s="45"/>
      <c r="G9" s="45"/>
      <c r="H9" s="45"/>
      <c r="I9" s="45"/>
      <c r="J9" s="45"/>
      <c r="K9" s="45"/>
    </row>
    <row r="10" spans="1:11">
      <c r="A10" s="45"/>
      <c r="B10" s="48"/>
      <c r="C10" s="45"/>
      <c r="D10" s="48"/>
      <c r="E10" s="45"/>
      <c r="F10" s="45"/>
      <c r="G10" s="45"/>
      <c r="H10" s="45"/>
      <c r="I10" s="45"/>
      <c r="J10" s="45"/>
      <c r="K10" s="45"/>
    </row>
    <row r="11" spans="1:11" ht="29">
      <c r="A11" s="44" t="s">
        <v>129</v>
      </c>
      <c r="B11" s="48" t="s">
        <v>237</v>
      </c>
      <c r="C11" s="45"/>
      <c r="D11" s="48"/>
      <c r="E11" s="45"/>
      <c r="F11" s="45"/>
      <c r="G11" s="45"/>
      <c r="H11" s="45"/>
      <c r="I11" s="45"/>
      <c r="J11" s="45"/>
      <c r="K11" s="45"/>
    </row>
    <row r="12" spans="1:11">
      <c r="A12" s="45"/>
      <c r="B12" s="48"/>
      <c r="C12" s="45"/>
      <c r="D12" s="48"/>
      <c r="E12" s="45"/>
      <c r="F12" s="45"/>
      <c r="G12" s="45"/>
      <c r="H12" s="45"/>
      <c r="I12" s="45"/>
      <c r="J12" s="45"/>
      <c r="K12" s="45"/>
    </row>
    <row r="13" spans="1:11">
      <c r="A13" s="44" t="s">
        <v>441</v>
      </c>
      <c r="B13" s="48" t="s">
        <v>17</v>
      </c>
      <c r="C13" s="45" t="s">
        <v>229</v>
      </c>
      <c r="D13" s="48" t="s">
        <v>247</v>
      </c>
      <c r="E13" s="45">
        <v>212</v>
      </c>
      <c r="F13" s="45">
        <v>0.1137</v>
      </c>
      <c r="G13" s="45" t="s">
        <v>58</v>
      </c>
      <c r="H13" s="45">
        <v>9.8699999999999996E-2</v>
      </c>
      <c r="I13" s="45"/>
      <c r="J13" s="45"/>
      <c r="K13" s="45"/>
    </row>
    <row r="14" spans="1:11">
      <c r="A14" s="45"/>
      <c r="B14" s="48"/>
      <c r="C14" s="45"/>
      <c r="D14" s="48" t="s">
        <v>152</v>
      </c>
      <c r="E14" s="45">
        <v>211</v>
      </c>
      <c r="F14" s="45">
        <v>0.1391</v>
      </c>
      <c r="G14" s="45" t="s">
        <v>58</v>
      </c>
      <c r="H14" s="45">
        <v>4.3499999999999997E-2</v>
      </c>
      <c r="I14" s="45"/>
      <c r="J14" s="45"/>
      <c r="K14" s="45"/>
    </row>
    <row r="15" spans="1:11">
      <c r="A15" s="45"/>
      <c r="B15" s="48"/>
      <c r="C15" s="45"/>
      <c r="D15" s="48" t="s">
        <v>153</v>
      </c>
      <c r="E15" s="45">
        <v>150</v>
      </c>
      <c r="F15" s="45">
        <v>-5.2499999999999998E-2</v>
      </c>
      <c r="G15" s="45" t="s">
        <v>58</v>
      </c>
      <c r="H15" s="45">
        <v>0.53200000000000003</v>
      </c>
      <c r="I15" s="45"/>
      <c r="J15" s="45"/>
      <c r="K15" s="45"/>
    </row>
    <row r="16" spans="1:11">
      <c r="A16" s="45"/>
      <c r="B16" s="48"/>
      <c r="C16" s="45"/>
      <c r="D16" s="48" t="s">
        <v>248</v>
      </c>
      <c r="E16" s="45">
        <v>164</v>
      </c>
      <c r="F16" s="45">
        <v>2.3300000000000001E-2</v>
      </c>
      <c r="G16" s="45" t="s">
        <v>58</v>
      </c>
      <c r="H16" s="45">
        <v>0.76700000000000002</v>
      </c>
      <c r="I16" s="45"/>
      <c r="J16" s="45"/>
      <c r="K16" s="45"/>
    </row>
    <row r="17" spans="1:11">
      <c r="A17" s="45"/>
      <c r="B17" s="48"/>
      <c r="C17" s="45"/>
      <c r="D17" s="48" t="s">
        <v>249</v>
      </c>
      <c r="E17" s="45">
        <v>192</v>
      </c>
      <c r="F17" s="45">
        <v>1.4999999999999999E-2</v>
      </c>
      <c r="G17" s="45" t="s">
        <v>58</v>
      </c>
      <c r="H17" s="45">
        <v>0.63600000000000001</v>
      </c>
      <c r="I17" s="45"/>
      <c r="J17" s="45"/>
      <c r="K17" s="45"/>
    </row>
    <row r="18" spans="1:11" ht="29">
      <c r="A18" s="45"/>
      <c r="B18" s="48"/>
      <c r="C18" s="45"/>
      <c r="D18" s="48" t="s">
        <v>250</v>
      </c>
      <c r="E18" s="45">
        <v>213</v>
      </c>
      <c r="F18" s="45">
        <v>0.14660000000000001</v>
      </c>
      <c r="G18" s="45" t="s">
        <v>58</v>
      </c>
      <c r="H18" s="45">
        <v>3.2399999999999998E-2</v>
      </c>
      <c r="I18" s="45"/>
      <c r="J18" s="45"/>
      <c r="K18" s="45"/>
    </row>
    <row r="19" spans="1:11">
      <c r="A19" s="45"/>
      <c r="B19" s="48"/>
      <c r="C19" s="45"/>
      <c r="D19" s="48" t="s">
        <v>155</v>
      </c>
      <c r="E19" s="45">
        <v>213</v>
      </c>
      <c r="F19" s="45">
        <v>0.2898</v>
      </c>
      <c r="G19" s="45" t="s">
        <v>58</v>
      </c>
      <c r="H19" s="45">
        <v>0</v>
      </c>
      <c r="I19" s="45"/>
      <c r="J19" s="45"/>
      <c r="K19" s="45"/>
    </row>
    <row r="20" spans="1:11">
      <c r="A20" s="45"/>
      <c r="B20" s="48"/>
      <c r="C20" s="45"/>
      <c r="D20" s="48"/>
      <c r="E20" s="45"/>
      <c r="F20" s="45"/>
      <c r="G20" s="45"/>
      <c r="H20" s="45"/>
      <c r="I20" s="45"/>
      <c r="J20" s="45"/>
      <c r="K20" s="45"/>
    </row>
    <row r="21" spans="1:11">
      <c r="A21" s="45"/>
      <c r="B21" s="48" t="s">
        <v>22</v>
      </c>
      <c r="C21" s="45" t="s">
        <v>231</v>
      </c>
      <c r="D21" s="48" t="s">
        <v>131</v>
      </c>
      <c r="E21" s="45"/>
      <c r="F21" s="45"/>
      <c r="G21" s="45"/>
      <c r="H21" s="45"/>
      <c r="I21" s="45"/>
      <c r="J21" s="45"/>
      <c r="K21" s="45"/>
    </row>
    <row r="22" spans="1:11">
      <c r="A22" s="45"/>
      <c r="B22" s="48"/>
      <c r="C22" s="45"/>
      <c r="D22" s="48"/>
      <c r="E22" s="45"/>
      <c r="F22" s="45"/>
      <c r="G22" s="45"/>
      <c r="H22" s="45"/>
      <c r="I22" s="45"/>
      <c r="J22" s="45"/>
      <c r="K22" s="45"/>
    </row>
    <row r="23" spans="1:11" ht="29">
      <c r="A23" s="44" t="s">
        <v>440</v>
      </c>
      <c r="B23" s="48" t="s">
        <v>7</v>
      </c>
      <c r="C23" s="45" t="s">
        <v>306</v>
      </c>
      <c r="D23" s="48" t="s">
        <v>4</v>
      </c>
      <c r="E23" s="48" t="s">
        <v>357</v>
      </c>
      <c r="F23" s="45">
        <v>8.6999999999999994E-2</v>
      </c>
      <c r="G23" s="48" t="s">
        <v>362</v>
      </c>
      <c r="H23" s="45">
        <v>0.13100000000000001</v>
      </c>
      <c r="I23" s="45"/>
      <c r="J23" s="45"/>
      <c r="K23" s="45"/>
    </row>
    <row r="24" spans="1:11">
      <c r="A24" s="45"/>
      <c r="B24" s="48"/>
      <c r="C24" s="45"/>
      <c r="D24" s="48" t="s">
        <v>8</v>
      </c>
      <c r="E24" s="48" t="s">
        <v>131</v>
      </c>
      <c r="F24" s="45" t="s">
        <v>131</v>
      </c>
      <c r="G24" s="48"/>
      <c r="H24" s="45"/>
      <c r="I24" s="45"/>
      <c r="J24" s="45"/>
      <c r="K24" s="45"/>
    </row>
    <row r="25" spans="1:11">
      <c r="A25" s="45"/>
      <c r="B25" s="48"/>
      <c r="C25" s="45"/>
      <c r="D25" s="48" t="s">
        <v>9</v>
      </c>
      <c r="E25" s="48" t="s">
        <v>131</v>
      </c>
      <c r="F25" s="45" t="s">
        <v>131</v>
      </c>
      <c r="G25" s="48"/>
      <c r="H25" s="45"/>
      <c r="I25" s="45"/>
      <c r="J25" s="45"/>
      <c r="K25" s="45"/>
    </row>
    <row r="26" spans="1:11" ht="29">
      <c r="A26" s="45"/>
      <c r="B26" s="48"/>
      <c r="C26" s="45"/>
      <c r="D26" s="48" t="s">
        <v>6</v>
      </c>
      <c r="E26" s="48" t="s">
        <v>358</v>
      </c>
      <c r="F26" s="45">
        <v>0.215</v>
      </c>
      <c r="G26" s="48" t="s">
        <v>362</v>
      </c>
      <c r="H26" s="45">
        <v>1E-3</v>
      </c>
      <c r="I26" s="45"/>
      <c r="J26" s="45"/>
      <c r="K26" s="45"/>
    </row>
    <row r="27" spans="1:11" ht="29">
      <c r="A27" s="45"/>
      <c r="B27" s="48"/>
      <c r="C27" s="45"/>
      <c r="D27" s="48" t="s">
        <v>10</v>
      </c>
      <c r="E27" s="48" t="s">
        <v>131</v>
      </c>
      <c r="F27" s="45">
        <v>9.5000000000000001E-2</v>
      </c>
      <c r="G27" s="48" t="s">
        <v>362</v>
      </c>
      <c r="H27" s="45">
        <v>0.10100000000000001</v>
      </c>
      <c r="I27" s="45"/>
      <c r="J27" s="45"/>
      <c r="K27" s="45"/>
    </row>
    <row r="28" spans="1:11">
      <c r="A28" s="45"/>
      <c r="B28" s="48"/>
      <c r="C28" s="45"/>
      <c r="D28" s="48" t="s">
        <v>13</v>
      </c>
      <c r="E28" s="48" t="s">
        <v>131</v>
      </c>
      <c r="F28" s="45" t="s">
        <v>131</v>
      </c>
      <c r="G28" s="48"/>
      <c r="H28" s="45"/>
      <c r="I28" s="45"/>
      <c r="J28" s="45"/>
      <c r="K28" s="45"/>
    </row>
    <row r="29" spans="1:11">
      <c r="A29" s="45"/>
      <c r="B29" s="48"/>
      <c r="C29" s="45"/>
      <c r="D29" s="48" t="s">
        <v>14</v>
      </c>
      <c r="E29" s="48" t="s">
        <v>131</v>
      </c>
      <c r="F29" s="45" t="s">
        <v>131</v>
      </c>
      <c r="G29" s="48"/>
      <c r="H29" s="45"/>
      <c r="I29" s="45"/>
      <c r="J29" s="45"/>
      <c r="K29" s="45"/>
    </row>
    <row r="30" spans="1:11">
      <c r="A30" s="45"/>
      <c r="B30" s="48"/>
      <c r="C30" s="45"/>
      <c r="D30" s="48" t="s">
        <v>15</v>
      </c>
      <c r="E30" s="48" t="s">
        <v>131</v>
      </c>
      <c r="F30" s="45" t="s">
        <v>131</v>
      </c>
      <c r="G30" s="48"/>
      <c r="H30" s="45"/>
      <c r="I30" s="45"/>
      <c r="J30" s="45"/>
      <c r="K30" s="45"/>
    </row>
    <row r="31" spans="1:11" ht="29">
      <c r="A31" s="45"/>
      <c r="B31" s="48"/>
      <c r="C31" s="45"/>
      <c r="D31" s="48" t="s">
        <v>11</v>
      </c>
      <c r="E31" s="48" t="s">
        <v>359</v>
      </c>
      <c r="F31" s="45">
        <v>2.5000000000000001E-2</v>
      </c>
      <c r="G31" s="48" t="s">
        <v>362</v>
      </c>
      <c r="H31" s="45">
        <v>0.66800000000000004</v>
      </c>
      <c r="I31" s="45"/>
      <c r="J31" s="45"/>
      <c r="K31" s="45"/>
    </row>
    <row r="32" spans="1:11" ht="29">
      <c r="A32" s="45"/>
      <c r="B32" s="48"/>
      <c r="C32" s="45"/>
      <c r="D32" s="48" t="s">
        <v>12</v>
      </c>
      <c r="E32" s="48" t="s">
        <v>360</v>
      </c>
      <c r="F32" s="45">
        <v>7.3999999999999996E-2</v>
      </c>
      <c r="G32" s="48" t="s">
        <v>362</v>
      </c>
      <c r="H32" s="45">
        <v>0.20300000000000001</v>
      </c>
      <c r="I32" s="45"/>
      <c r="J32" s="45"/>
      <c r="K32" s="45"/>
    </row>
    <row r="33" spans="1:11">
      <c r="A33" s="45"/>
      <c r="B33" s="48"/>
      <c r="C33" s="45"/>
      <c r="D33" s="48"/>
      <c r="E33" s="48"/>
      <c r="F33" s="45"/>
      <c r="G33" s="48"/>
      <c r="H33" s="45"/>
      <c r="I33" s="45"/>
      <c r="J33" s="45"/>
      <c r="K33" s="45"/>
    </row>
    <row r="34" spans="1:11" ht="29">
      <c r="A34" s="44" t="s">
        <v>446</v>
      </c>
      <c r="B34" s="48" t="s">
        <v>237</v>
      </c>
      <c r="C34" s="45"/>
      <c r="D34" s="48"/>
      <c r="E34" s="48"/>
      <c r="F34" s="45"/>
      <c r="G34" s="48"/>
      <c r="H34" s="45"/>
      <c r="I34" s="45"/>
      <c r="J34" s="45"/>
      <c r="K34" s="45"/>
    </row>
    <row r="35" spans="1:11">
      <c r="A35" s="45"/>
      <c r="B35" s="48"/>
      <c r="C35" s="45"/>
      <c r="D35" s="48"/>
      <c r="E35" s="45"/>
      <c r="F35" s="45"/>
      <c r="G35" s="45"/>
      <c r="H35" s="45"/>
      <c r="I35" s="45"/>
      <c r="J35" s="45"/>
      <c r="K35" s="45"/>
    </row>
    <row r="36" spans="1:11" ht="29">
      <c r="A36" s="44" t="s">
        <v>134</v>
      </c>
      <c r="B36" s="48" t="s">
        <v>237</v>
      </c>
      <c r="C36" s="45"/>
      <c r="D36" s="48"/>
      <c r="E36" s="45"/>
      <c r="F36" s="45"/>
      <c r="G36" s="45"/>
      <c r="H36" s="45"/>
      <c r="I36" s="45"/>
      <c r="J36" s="45"/>
      <c r="K36" s="45"/>
    </row>
    <row r="37" spans="1:11">
      <c r="A37" s="45"/>
      <c r="B37" s="48"/>
      <c r="C37" s="45"/>
      <c r="D37" s="48"/>
      <c r="E37" s="45"/>
      <c r="F37" s="45"/>
      <c r="G37" s="45"/>
      <c r="H37" s="45"/>
      <c r="I37" s="45"/>
      <c r="J37" s="45"/>
      <c r="K37" s="45"/>
    </row>
    <row r="38" spans="1:11" ht="29">
      <c r="A38" s="44" t="s">
        <v>159</v>
      </c>
      <c r="B38" s="48" t="s">
        <v>237</v>
      </c>
      <c r="C38" s="45"/>
      <c r="D38" s="48"/>
      <c r="E38" s="45"/>
      <c r="F38" s="45"/>
      <c r="G38" s="45"/>
      <c r="H38" s="45"/>
      <c r="I38" s="45"/>
      <c r="J38" s="45"/>
      <c r="K38" s="45"/>
    </row>
    <row r="39" spans="1:11">
      <c r="A39" s="45"/>
      <c r="B39" s="48"/>
      <c r="C39" s="45"/>
      <c r="D39" s="48"/>
      <c r="E39" s="45"/>
      <c r="F39" s="45"/>
      <c r="G39" s="45"/>
      <c r="H39" s="45"/>
      <c r="I39" s="45"/>
      <c r="J39" s="45"/>
      <c r="K39" s="45"/>
    </row>
    <row r="40" spans="1:11" ht="29">
      <c r="A40" s="44" t="s">
        <v>18</v>
      </c>
      <c r="B40" s="48" t="s">
        <v>237</v>
      </c>
      <c r="C40" s="45"/>
      <c r="D40" s="48"/>
      <c r="E40" s="45"/>
      <c r="F40" s="45"/>
      <c r="G40" s="45"/>
      <c r="H40" s="45"/>
      <c r="I40" s="45"/>
      <c r="J40" s="45"/>
      <c r="K40" s="45"/>
    </row>
    <row r="41" spans="1:11">
      <c r="A41" s="45"/>
      <c r="B41" s="48"/>
      <c r="C41" s="45"/>
      <c r="D41" s="48"/>
      <c r="E41" s="45"/>
      <c r="F41" s="45"/>
      <c r="G41" s="45"/>
      <c r="H41" s="45"/>
      <c r="I41" s="45"/>
      <c r="J41" s="45"/>
      <c r="K41" s="45"/>
    </row>
    <row r="42" spans="1:11" ht="29">
      <c r="A42" s="44" t="s">
        <v>439</v>
      </c>
      <c r="B42" s="48" t="s">
        <v>237</v>
      </c>
      <c r="C42" s="45"/>
      <c r="D42" s="48"/>
      <c r="E42" s="45"/>
      <c r="F42" s="45"/>
      <c r="G42" s="45"/>
      <c r="H42" s="45"/>
      <c r="I42" s="45"/>
      <c r="J42" s="45"/>
      <c r="K42" s="45"/>
    </row>
    <row r="43" spans="1:11">
      <c r="A43" s="45"/>
      <c r="B43" s="48"/>
      <c r="C43" s="45"/>
      <c r="D43" s="48"/>
      <c r="E43" s="45"/>
      <c r="F43" s="45"/>
      <c r="G43" s="45"/>
      <c r="H43" s="45"/>
      <c r="I43" s="45"/>
      <c r="J43" s="45"/>
      <c r="K43" s="45"/>
    </row>
    <row r="44" spans="1:11" ht="29">
      <c r="A44" s="44" t="s">
        <v>125</v>
      </c>
      <c r="B44" s="48" t="s">
        <v>237</v>
      </c>
      <c r="C44" s="45"/>
      <c r="D44" s="48"/>
      <c r="E44" s="45"/>
      <c r="F44" s="45"/>
      <c r="G44" s="45"/>
      <c r="H44" s="45"/>
      <c r="I44" s="45"/>
      <c r="J44" s="45"/>
      <c r="K44" s="45"/>
    </row>
    <row r="45" spans="1:11">
      <c r="A45" s="45"/>
      <c r="B45" s="48"/>
      <c r="C45" s="45"/>
      <c r="D45" s="48"/>
      <c r="E45" s="45"/>
      <c r="F45" s="45"/>
      <c r="G45" s="45"/>
      <c r="H45" s="45"/>
      <c r="I45" s="45"/>
      <c r="J45" s="45"/>
      <c r="K45" s="45"/>
    </row>
    <row r="46" spans="1:11">
      <c r="A46" s="44" t="s">
        <v>165</v>
      </c>
      <c r="B46" s="48" t="s">
        <v>76</v>
      </c>
      <c r="C46" s="45" t="s">
        <v>193</v>
      </c>
      <c r="D46" s="48" t="s">
        <v>166</v>
      </c>
      <c r="E46" s="45">
        <v>99</v>
      </c>
      <c r="F46" s="45">
        <v>0.28000000000000003</v>
      </c>
      <c r="G46" s="45" t="s">
        <v>45</v>
      </c>
      <c r="H46" s="45">
        <v>0.01</v>
      </c>
      <c r="I46" s="45"/>
      <c r="J46" s="45"/>
      <c r="K46" s="45"/>
    </row>
    <row r="47" spans="1:11">
      <c r="A47" s="45"/>
      <c r="B47" s="48"/>
      <c r="C47" s="45"/>
      <c r="D47" s="48" t="s">
        <v>167</v>
      </c>
      <c r="E47" s="45">
        <v>97</v>
      </c>
      <c r="F47" s="45">
        <v>0.4</v>
      </c>
      <c r="G47" s="45" t="s">
        <v>45</v>
      </c>
      <c r="H47" s="45">
        <v>1E-3</v>
      </c>
      <c r="I47" s="45"/>
      <c r="J47" s="45"/>
      <c r="K47" s="45"/>
    </row>
    <row r="48" spans="1:11">
      <c r="A48" s="45"/>
      <c r="B48" s="48"/>
      <c r="C48" s="45"/>
      <c r="D48" s="48" t="s">
        <v>168</v>
      </c>
      <c r="E48" s="45">
        <v>83</v>
      </c>
      <c r="F48" s="45">
        <v>0.26</v>
      </c>
      <c r="G48" s="45" t="s">
        <v>45</v>
      </c>
      <c r="H48" s="45">
        <v>0.05</v>
      </c>
      <c r="I48" s="45"/>
      <c r="J48" s="45"/>
      <c r="K48" s="45"/>
    </row>
    <row r="49" spans="1:11">
      <c r="A49" s="45"/>
      <c r="B49" s="48"/>
      <c r="C49" s="45"/>
      <c r="D49" s="48" t="s">
        <v>169</v>
      </c>
      <c r="E49" s="45">
        <v>82</v>
      </c>
      <c r="F49" s="45">
        <v>0.25</v>
      </c>
      <c r="G49" s="45" t="s">
        <v>45</v>
      </c>
      <c r="H49" s="45">
        <v>0.05</v>
      </c>
      <c r="I49" s="45"/>
      <c r="J49" s="45"/>
      <c r="K49" s="45"/>
    </row>
    <row r="50" spans="1:11">
      <c r="A50" s="45"/>
      <c r="B50" s="48"/>
      <c r="C50" s="45"/>
      <c r="D50" s="48"/>
      <c r="E50" s="45"/>
      <c r="F50" s="45"/>
      <c r="G50" s="45"/>
      <c r="H50" s="45"/>
      <c r="I50" s="45"/>
      <c r="J50" s="45"/>
      <c r="K50" s="45"/>
    </row>
    <row r="51" spans="1:11" ht="29">
      <c r="A51" s="44" t="s">
        <v>170</v>
      </c>
      <c r="B51" s="48" t="s">
        <v>237</v>
      </c>
      <c r="C51" s="45"/>
      <c r="D51" s="48"/>
      <c r="E51" s="45"/>
      <c r="F51" s="45"/>
      <c r="G51" s="45"/>
      <c r="H51" s="45"/>
      <c r="I51" s="45"/>
      <c r="J51" s="45"/>
      <c r="K51" s="45"/>
    </row>
    <row r="52" spans="1:11">
      <c r="A52" s="46"/>
      <c r="B52" s="48"/>
      <c r="C52" s="45"/>
      <c r="D52" s="48"/>
      <c r="E52" s="45"/>
      <c r="F52" s="45"/>
      <c r="G52" s="45"/>
      <c r="H52" s="45"/>
      <c r="I52" s="45"/>
      <c r="J52" s="45"/>
      <c r="K52" s="45"/>
    </row>
    <row r="53" spans="1:11" ht="43.5">
      <c r="A53" s="44" t="s">
        <v>434</v>
      </c>
      <c r="B53" s="48" t="s">
        <v>76</v>
      </c>
      <c r="C53" s="45" t="s">
        <v>193</v>
      </c>
      <c r="D53" s="48" t="s">
        <v>435</v>
      </c>
      <c r="E53" s="45">
        <v>18</v>
      </c>
      <c r="F53" s="45">
        <v>-0.21</v>
      </c>
      <c r="G53" s="45" t="s">
        <v>45</v>
      </c>
      <c r="H53" s="45">
        <v>0.4</v>
      </c>
      <c r="I53" s="45"/>
      <c r="J53" s="45"/>
      <c r="K53" s="45"/>
    </row>
    <row r="54" spans="1:11" ht="43.5">
      <c r="A54" s="46"/>
      <c r="B54" s="48"/>
      <c r="C54" s="45"/>
      <c r="D54" s="48" t="s">
        <v>438</v>
      </c>
      <c r="E54" s="45">
        <v>35</v>
      </c>
      <c r="F54" s="45">
        <v>-0.33</v>
      </c>
      <c r="G54" s="45" t="s">
        <v>45</v>
      </c>
      <c r="H54" s="45">
        <v>0.06</v>
      </c>
      <c r="I54" s="45"/>
      <c r="J54" s="45"/>
      <c r="K54" s="45"/>
    </row>
    <row r="55" spans="1:11" ht="43.5">
      <c r="A55" s="46"/>
      <c r="B55" s="48" t="s">
        <v>436</v>
      </c>
      <c r="C55" s="45" t="s">
        <v>437</v>
      </c>
      <c r="D55" s="48" t="s">
        <v>435</v>
      </c>
      <c r="E55" s="45">
        <v>18</v>
      </c>
      <c r="F55" s="45">
        <v>0.14000000000000001</v>
      </c>
      <c r="G55" s="45" t="s">
        <v>45</v>
      </c>
      <c r="H55" s="45">
        <v>0.59</v>
      </c>
      <c r="I55" s="45"/>
      <c r="J55" s="45"/>
      <c r="K55" s="45"/>
    </row>
    <row r="56" spans="1:11" ht="43.5">
      <c r="A56" s="46"/>
      <c r="B56" s="48"/>
      <c r="C56" s="45"/>
      <c r="D56" s="48" t="s">
        <v>438</v>
      </c>
      <c r="E56" s="45">
        <v>34</v>
      </c>
      <c r="F56" s="45">
        <v>-0.19</v>
      </c>
      <c r="G56" s="45" t="s">
        <v>45</v>
      </c>
      <c r="H56" s="45">
        <v>0.28999999999999998</v>
      </c>
      <c r="I56" s="45"/>
      <c r="J56" s="45"/>
      <c r="K56" s="45"/>
    </row>
    <row r="57" spans="1:11">
      <c r="A57" s="45"/>
      <c r="B57" s="48"/>
      <c r="C57" s="45"/>
      <c r="D57" s="48"/>
      <c r="E57" s="45"/>
      <c r="F57" s="45"/>
      <c r="G57" s="45"/>
      <c r="H57" s="45"/>
      <c r="I57" s="45"/>
      <c r="J57" s="45"/>
      <c r="K57" s="45"/>
    </row>
    <row r="58" spans="1:11" ht="29">
      <c r="A58" s="44" t="s">
        <v>174</v>
      </c>
      <c r="B58" s="48" t="s">
        <v>237</v>
      </c>
      <c r="C58" s="45"/>
      <c r="D58" s="48"/>
      <c r="E58" s="45"/>
      <c r="F58" s="45"/>
      <c r="G58" s="45"/>
      <c r="H58" s="45"/>
      <c r="I58" s="45"/>
      <c r="J58" s="45"/>
      <c r="K58" s="45"/>
    </row>
    <row r="59" spans="1:11">
      <c r="A59" s="45"/>
      <c r="B59" s="48"/>
      <c r="C59" s="45"/>
      <c r="D59" s="48"/>
      <c r="E59" s="45"/>
      <c r="F59" s="45"/>
      <c r="G59" s="45"/>
      <c r="H59" s="45"/>
      <c r="I59" s="45"/>
      <c r="J59" s="45"/>
      <c r="K59" s="45"/>
    </row>
    <row r="60" spans="1:11" ht="29">
      <c r="A60" s="44" t="s">
        <v>175</v>
      </c>
      <c r="B60" s="48" t="s">
        <v>16</v>
      </c>
      <c r="C60" s="45" t="s">
        <v>177</v>
      </c>
      <c r="D60" s="48" t="s">
        <v>176</v>
      </c>
      <c r="E60" s="45">
        <v>20</v>
      </c>
      <c r="F60" s="45">
        <v>0.22</v>
      </c>
      <c r="G60" s="45" t="s">
        <v>58</v>
      </c>
      <c r="H60" s="45">
        <v>0.36</v>
      </c>
      <c r="I60" s="45"/>
      <c r="J60" s="45"/>
      <c r="K60" s="45"/>
    </row>
    <row r="61" spans="1:11" ht="43.5">
      <c r="A61" s="45"/>
      <c r="B61" s="48"/>
      <c r="C61" s="45"/>
      <c r="D61" s="48" t="s">
        <v>178</v>
      </c>
      <c r="E61" s="48" t="s">
        <v>361</v>
      </c>
      <c r="F61" s="45">
        <v>0.16</v>
      </c>
      <c r="G61" s="48" t="s">
        <v>363</v>
      </c>
      <c r="H61" s="45">
        <v>0.04</v>
      </c>
      <c r="I61" s="45"/>
      <c r="J61" s="45"/>
      <c r="K61" s="45"/>
    </row>
    <row r="62" spans="1:11" ht="29">
      <c r="A62" s="45"/>
      <c r="B62" s="48"/>
      <c r="C62" s="45" t="s">
        <v>197</v>
      </c>
      <c r="D62" s="48" t="s">
        <v>176</v>
      </c>
      <c r="E62" s="45">
        <v>20</v>
      </c>
      <c r="F62" s="45">
        <v>0.55000000000000004</v>
      </c>
      <c r="G62" s="45" t="s">
        <v>58</v>
      </c>
      <c r="H62" s="45">
        <v>0.01</v>
      </c>
      <c r="I62" s="45"/>
      <c r="J62" s="45"/>
      <c r="K62" s="45"/>
    </row>
    <row r="63" spans="1:11" ht="43.5">
      <c r="A63" s="45"/>
      <c r="B63" s="48"/>
      <c r="C63" s="45"/>
      <c r="D63" s="48" t="s">
        <v>178</v>
      </c>
      <c r="E63" s="48" t="s">
        <v>361</v>
      </c>
      <c r="F63" s="45">
        <v>0.2</v>
      </c>
      <c r="G63" s="48" t="s">
        <v>363</v>
      </c>
      <c r="H63" s="45">
        <v>0.01</v>
      </c>
      <c r="I63" s="45"/>
      <c r="J63" s="45"/>
      <c r="K63" s="45"/>
    </row>
    <row r="64" spans="1:11">
      <c r="A64" s="45"/>
      <c r="B64" s="48"/>
      <c r="C64" s="45"/>
      <c r="D64" s="48"/>
      <c r="E64" s="45"/>
      <c r="F64" s="45"/>
      <c r="G64" s="45"/>
      <c r="H64" s="45"/>
      <c r="I64" s="45"/>
      <c r="J64" s="45"/>
      <c r="K64" s="45"/>
    </row>
    <row r="65" spans="1:11" ht="29">
      <c r="A65" s="44" t="s">
        <v>365</v>
      </c>
      <c r="B65" s="48" t="s">
        <v>237</v>
      </c>
      <c r="C65" s="45"/>
      <c r="D65" s="48"/>
      <c r="E65" s="45"/>
      <c r="F65" s="45"/>
      <c r="G65" s="45"/>
      <c r="H65" s="45"/>
      <c r="I65" s="45"/>
      <c r="J65" s="45"/>
      <c r="K65" s="45"/>
    </row>
    <row r="66" spans="1:11">
      <c r="A66" s="45"/>
      <c r="B66" s="48"/>
      <c r="C66" s="45"/>
      <c r="D66" s="48"/>
      <c r="E66" s="45"/>
      <c r="F66" s="45"/>
      <c r="G66" s="45"/>
      <c r="H66" s="45"/>
      <c r="I66" s="45"/>
      <c r="J66" s="45"/>
      <c r="K66" s="45"/>
    </row>
    <row r="67" spans="1:11" ht="29">
      <c r="A67" s="44" t="s">
        <v>183</v>
      </c>
      <c r="B67" s="48" t="s">
        <v>237</v>
      </c>
      <c r="C67" s="45"/>
      <c r="D67" s="48"/>
      <c r="E67" s="45"/>
      <c r="F67" s="45"/>
      <c r="G67" s="45"/>
      <c r="H67" s="45"/>
      <c r="I67" s="45"/>
      <c r="J67" s="45"/>
      <c r="K67" s="45"/>
    </row>
    <row r="68" spans="1:11">
      <c r="A68" s="45"/>
      <c r="B68" s="48"/>
      <c r="C68" s="45"/>
      <c r="D68" s="48"/>
      <c r="E68" s="45"/>
      <c r="F68" s="45"/>
      <c r="G68" s="45"/>
      <c r="H68" s="45"/>
      <c r="I68" s="45"/>
      <c r="J68" s="45"/>
      <c r="K68" s="45"/>
    </row>
    <row r="69" spans="1:11" ht="29">
      <c r="A69" s="44" t="s">
        <v>186</v>
      </c>
      <c r="B69" s="48" t="s">
        <v>76</v>
      </c>
      <c r="C69" s="45" t="s">
        <v>199</v>
      </c>
      <c r="D69" s="48" t="s">
        <v>184</v>
      </c>
      <c r="E69" s="45">
        <v>487</v>
      </c>
      <c r="F69" s="49">
        <v>0.112</v>
      </c>
      <c r="G69" s="45" t="s">
        <v>58</v>
      </c>
      <c r="H69" s="45">
        <v>1.2999999999999999E-2</v>
      </c>
      <c r="I69" s="45" t="s">
        <v>240</v>
      </c>
      <c r="J69" s="45"/>
      <c r="K69" s="45"/>
    </row>
    <row r="70" spans="1:11">
      <c r="A70" s="45"/>
      <c r="B70" s="48"/>
      <c r="C70" s="45"/>
      <c r="D70" s="48"/>
      <c r="E70" s="45">
        <v>487</v>
      </c>
      <c r="F70" s="49">
        <v>9.1999999999999998E-2</v>
      </c>
      <c r="G70" s="45" t="s">
        <v>185</v>
      </c>
      <c r="H70" s="45">
        <v>4.2000000000000003E-2</v>
      </c>
      <c r="I70" s="45"/>
      <c r="J70" s="45"/>
      <c r="K70" s="45"/>
    </row>
    <row r="71" spans="1:11">
      <c r="A71" s="45"/>
      <c r="B71" s="48"/>
      <c r="C71" s="45"/>
      <c r="D71" s="48"/>
      <c r="E71" s="45"/>
      <c r="F71" s="45"/>
      <c r="G71" s="45"/>
      <c r="H71" s="45"/>
      <c r="I71" s="45"/>
      <c r="J71" s="45"/>
      <c r="K71" s="45"/>
    </row>
    <row r="72" spans="1:11" ht="29">
      <c r="A72" s="44" t="s">
        <v>302</v>
      </c>
      <c r="B72" s="48" t="s">
        <v>237</v>
      </c>
      <c r="C72" s="45"/>
      <c r="D72" s="48"/>
      <c r="E72" s="45"/>
      <c r="F72" s="45"/>
      <c r="G72" s="45"/>
      <c r="H72" s="45"/>
      <c r="I72" s="45"/>
      <c r="J72" s="45"/>
      <c r="K72" s="45"/>
    </row>
    <row r="73" spans="1:11">
      <c r="A73" s="45"/>
      <c r="B73" s="48"/>
      <c r="C73" s="45"/>
      <c r="D73" s="48"/>
      <c r="E73" s="45"/>
      <c r="F73" s="45"/>
      <c r="G73" s="45"/>
      <c r="H73" s="45"/>
      <c r="I73" s="45"/>
      <c r="J73" s="45"/>
      <c r="K73" s="45"/>
    </row>
    <row r="74" spans="1:11" ht="29">
      <c r="A74" s="44" t="s">
        <v>433</v>
      </c>
      <c r="B74" s="48" t="s">
        <v>237</v>
      </c>
      <c r="C74" s="45"/>
      <c r="D74" s="48"/>
      <c r="E74" s="45"/>
      <c r="F74" s="45"/>
      <c r="G74" s="45"/>
      <c r="H74" s="45"/>
      <c r="I74" s="45"/>
      <c r="J74" s="45"/>
      <c r="K74" s="45"/>
    </row>
    <row r="75" spans="1:11">
      <c r="A75" s="45"/>
      <c r="B75" s="48"/>
      <c r="C75" s="45"/>
      <c r="D75" s="48"/>
      <c r="E75" s="45"/>
      <c r="F75" s="45"/>
      <c r="G75" s="45"/>
      <c r="H75" s="45"/>
      <c r="I75" s="45"/>
      <c r="J75" s="45"/>
      <c r="K75" s="45"/>
    </row>
    <row r="76" spans="1:11">
      <c r="A76" s="44" t="s">
        <v>432</v>
      </c>
      <c r="B76" s="48" t="s">
        <v>7</v>
      </c>
      <c r="C76" s="45" t="s">
        <v>306</v>
      </c>
      <c r="D76" s="48" t="s">
        <v>242</v>
      </c>
      <c r="E76" s="45">
        <v>190</v>
      </c>
      <c r="F76" s="45">
        <v>0.49</v>
      </c>
      <c r="G76" s="45" t="s">
        <v>45</v>
      </c>
      <c r="H76" s="45"/>
      <c r="I76" s="45" t="s">
        <v>339</v>
      </c>
      <c r="J76" s="45"/>
      <c r="K76" s="45"/>
    </row>
    <row r="77" spans="1:11">
      <c r="A77" s="45"/>
      <c r="B77" s="48"/>
      <c r="C77" s="45"/>
      <c r="D77" s="48" t="s">
        <v>243</v>
      </c>
      <c r="E77" s="45">
        <v>190</v>
      </c>
      <c r="F77" s="45">
        <v>0.43</v>
      </c>
      <c r="G77" s="45" t="s">
        <v>45</v>
      </c>
      <c r="H77" s="45"/>
      <c r="I77" s="45"/>
      <c r="J77" s="45"/>
      <c r="K77" s="45"/>
    </row>
    <row r="78" spans="1:11">
      <c r="A78" s="45"/>
      <c r="B78" s="48"/>
      <c r="C78" s="45"/>
      <c r="D78" s="48" t="s">
        <v>244</v>
      </c>
      <c r="E78" s="45">
        <v>190</v>
      </c>
      <c r="F78" s="45">
        <v>0.49</v>
      </c>
      <c r="G78" s="45" t="s">
        <v>45</v>
      </c>
      <c r="H78" s="45"/>
      <c r="I78" s="45"/>
      <c r="J78" s="45"/>
      <c r="K78" s="45"/>
    </row>
    <row r="79" spans="1:11">
      <c r="A79" s="45"/>
      <c r="B79" s="48"/>
      <c r="C79" s="45"/>
      <c r="D79" s="48"/>
      <c r="E79" s="45"/>
      <c r="F79" s="45"/>
      <c r="G79" s="45"/>
      <c r="H79" s="45"/>
      <c r="I79" s="45"/>
      <c r="J79" s="45"/>
      <c r="K79" s="45"/>
    </row>
    <row r="80" spans="1:11">
      <c r="A80" s="44" t="s">
        <v>431</v>
      </c>
      <c r="B80" s="48" t="s">
        <v>7</v>
      </c>
      <c r="C80" s="45" t="s">
        <v>306</v>
      </c>
      <c r="D80" s="48" t="s">
        <v>56</v>
      </c>
      <c r="E80" s="45">
        <v>114</v>
      </c>
      <c r="F80" s="45">
        <v>0.253</v>
      </c>
      <c r="G80" s="45" t="s">
        <v>45</v>
      </c>
      <c r="H80" s="45">
        <v>1E-3</v>
      </c>
      <c r="I80" s="45"/>
      <c r="J80" s="45"/>
      <c r="K80" s="45"/>
    </row>
    <row r="81" spans="1:11">
      <c r="A81" s="45"/>
      <c r="B81" s="48"/>
      <c r="C81" s="45"/>
      <c r="D81" s="48" t="s">
        <v>245</v>
      </c>
      <c r="E81" s="45">
        <v>121</v>
      </c>
      <c r="F81" s="45">
        <v>0.31</v>
      </c>
      <c r="G81" s="45" t="s">
        <v>45</v>
      </c>
      <c r="H81" s="45">
        <v>0</v>
      </c>
      <c r="I81" s="45"/>
      <c r="J81" s="45" t="s">
        <v>52</v>
      </c>
      <c r="K81" s="45"/>
    </row>
    <row r="82" spans="1:11">
      <c r="A82" s="45"/>
      <c r="B82" s="48"/>
      <c r="C82" s="45"/>
      <c r="D82" s="48"/>
      <c r="E82" s="45"/>
      <c r="F82" s="45"/>
      <c r="G82" s="45"/>
      <c r="H82" s="45"/>
      <c r="I82" s="45"/>
      <c r="J82" s="45"/>
      <c r="K82" s="45"/>
    </row>
    <row r="83" spans="1:11">
      <c r="A83" s="44" t="s">
        <v>430</v>
      </c>
      <c r="B83" s="48" t="s">
        <v>7</v>
      </c>
      <c r="C83" s="45" t="s">
        <v>306</v>
      </c>
      <c r="D83" s="48" t="s">
        <v>347</v>
      </c>
      <c r="E83" s="45">
        <v>190</v>
      </c>
      <c r="F83" s="45">
        <v>0.19600000000000001</v>
      </c>
      <c r="G83" s="45" t="s">
        <v>58</v>
      </c>
      <c r="H83" s="45">
        <v>7.0000000000000001E-3</v>
      </c>
      <c r="I83" s="45" t="s">
        <v>348</v>
      </c>
      <c r="J83" s="45"/>
      <c r="K83" s="45"/>
    </row>
    <row r="84" spans="1:11">
      <c r="A84" s="45"/>
      <c r="B84" s="48"/>
      <c r="C84" s="45"/>
      <c r="D84" s="48"/>
      <c r="E84" s="45"/>
      <c r="F84" s="45"/>
      <c r="G84" s="45"/>
      <c r="H84" s="45"/>
      <c r="I84" s="45"/>
      <c r="J84" s="45"/>
      <c r="K84" s="45"/>
    </row>
    <row r="85" spans="1:11" ht="29">
      <c r="A85" s="44" t="s">
        <v>429</v>
      </c>
      <c r="B85" s="48" t="s">
        <v>237</v>
      </c>
      <c r="C85" s="45"/>
      <c r="D85" s="48"/>
      <c r="E85" s="45"/>
      <c r="F85" s="45"/>
      <c r="G85" s="45"/>
      <c r="H85" s="45"/>
      <c r="I85" s="45"/>
      <c r="J85" s="45"/>
      <c r="K85" s="45"/>
    </row>
    <row r="86" spans="1:11">
      <c r="A86" s="46"/>
      <c r="B86" s="48"/>
      <c r="C86" s="45"/>
      <c r="D86" s="48"/>
      <c r="E86" s="45"/>
      <c r="F86" s="45"/>
      <c r="G86" s="45"/>
      <c r="H86" s="45"/>
      <c r="I86" s="45"/>
      <c r="J86" s="45"/>
      <c r="K86" s="45"/>
    </row>
    <row r="87" spans="1:11" ht="29">
      <c r="A87" s="44" t="s">
        <v>428</v>
      </c>
      <c r="B87" s="48" t="s">
        <v>237</v>
      </c>
      <c r="C87" s="45"/>
      <c r="D87" s="48"/>
      <c r="E87" s="45"/>
      <c r="F87" s="45"/>
      <c r="G87" s="45"/>
      <c r="H87" s="45"/>
      <c r="I87" s="45"/>
      <c r="J87" s="45"/>
      <c r="K87" s="45"/>
    </row>
    <row r="88" spans="1:11">
      <c r="A88" s="45"/>
      <c r="B88" s="48"/>
      <c r="C88" s="45"/>
      <c r="D88" s="48"/>
      <c r="E88" s="45"/>
      <c r="F88" s="45"/>
      <c r="G88" s="45"/>
      <c r="H88" s="45"/>
      <c r="I88" s="45"/>
      <c r="J88" s="45"/>
      <c r="K88" s="45"/>
    </row>
    <row r="89" spans="1:11">
      <c r="A89" s="44" t="s">
        <v>62</v>
      </c>
      <c r="B89" s="48" t="s">
        <v>7</v>
      </c>
      <c r="C89" s="45" t="s">
        <v>306</v>
      </c>
      <c r="D89" s="48" t="s">
        <v>64</v>
      </c>
      <c r="E89" s="45" t="s">
        <v>61</v>
      </c>
      <c r="F89" s="45">
        <v>0.18</v>
      </c>
      <c r="G89" s="45" t="s">
        <v>45</v>
      </c>
      <c r="H89" s="45">
        <v>2.9000000000000001E-2</v>
      </c>
      <c r="I89" s="45"/>
      <c r="J89" s="45"/>
      <c r="K89" s="45"/>
    </row>
    <row r="90" spans="1:11">
      <c r="A90" s="45"/>
      <c r="B90" s="48"/>
      <c r="C90" s="45"/>
      <c r="D90" s="48"/>
      <c r="E90" s="45"/>
      <c r="F90" s="45"/>
      <c r="G90" s="45"/>
      <c r="H90" s="45"/>
      <c r="I90" s="45"/>
      <c r="J90" s="45"/>
      <c r="K90" s="45"/>
    </row>
    <row r="91" spans="1:11" ht="29">
      <c r="A91" s="44" t="s">
        <v>427</v>
      </c>
      <c r="B91" s="48" t="s">
        <v>237</v>
      </c>
      <c r="C91" s="45"/>
      <c r="D91" s="48"/>
      <c r="E91" s="45"/>
      <c r="F91" s="45"/>
      <c r="G91" s="45"/>
      <c r="H91" s="45"/>
      <c r="I91" s="45"/>
      <c r="J91" s="45"/>
      <c r="K91" s="45"/>
    </row>
    <row r="92" spans="1:11">
      <c r="A92" s="45"/>
      <c r="B92" s="48"/>
      <c r="C92" s="45"/>
      <c r="D92" s="48"/>
      <c r="E92" s="45"/>
      <c r="F92" s="45"/>
      <c r="G92" s="45"/>
      <c r="H92" s="45"/>
      <c r="I92" s="45"/>
      <c r="J92" s="45"/>
      <c r="K92" s="45"/>
    </row>
    <row r="93" spans="1:11">
      <c r="A93" s="44" t="s">
        <v>426</v>
      </c>
      <c r="B93" s="48" t="s">
        <v>76</v>
      </c>
      <c r="C93" s="45" t="s">
        <v>307</v>
      </c>
      <c r="D93" s="48" t="s">
        <v>77</v>
      </c>
      <c r="E93" s="45">
        <v>27</v>
      </c>
      <c r="F93" s="45">
        <v>0.26200000000000001</v>
      </c>
      <c r="G93" s="45" t="s">
        <v>45</v>
      </c>
      <c r="H93" s="45"/>
      <c r="I93" s="45" t="s">
        <v>308</v>
      </c>
      <c r="J93" s="45"/>
      <c r="K93" s="45"/>
    </row>
    <row r="94" spans="1:11">
      <c r="A94" s="44" t="s">
        <v>425</v>
      </c>
      <c r="B94" s="48" t="s">
        <v>76</v>
      </c>
      <c r="C94" s="45" t="s">
        <v>307</v>
      </c>
      <c r="D94" s="48" t="s">
        <v>77</v>
      </c>
      <c r="E94" s="45">
        <v>75</v>
      </c>
      <c r="F94" s="45">
        <v>0.16339999999999999</v>
      </c>
      <c r="G94" s="45" t="s">
        <v>45</v>
      </c>
      <c r="H94" s="45"/>
      <c r="I94" s="45"/>
      <c r="J94" s="45"/>
      <c r="K94" s="45"/>
    </row>
    <row r="95" spans="1:11">
      <c r="A95" s="44" t="s">
        <v>424</v>
      </c>
      <c r="B95" s="48" t="s">
        <v>76</v>
      </c>
      <c r="C95" s="45" t="s">
        <v>307</v>
      </c>
      <c r="D95" s="48" t="s">
        <v>77</v>
      </c>
      <c r="E95" s="45">
        <v>102</v>
      </c>
      <c r="F95" s="45">
        <v>0.20300000000000001</v>
      </c>
      <c r="G95" s="45" t="s">
        <v>45</v>
      </c>
      <c r="H95" s="45"/>
      <c r="I95" s="45"/>
      <c r="J95" s="45"/>
      <c r="K95" s="45"/>
    </row>
    <row r="96" spans="1:11">
      <c r="A96" s="45"/>
      <c r="B96" s="48"/>
      <c r="C96" s="45"/>
      <c r="D96" s="48"/>
      <c r="E96" s="45"/>
      <c r="F96" s="45"/>
      <c r="G96" s="45"/>
      <c r="H96" s="45"/>
      <c r="I96" s="45"/>
      <c r="J96" s="45"/>
      <c r="K96" s="45"/>
    </row>
    <row r="97" spans="1:11" ht="29">
      <c r="A97" s="44" t="s">
        <v>423</v>
      </c>
      <c r="B97" s="48" t="s">
        <v>237</v>
      </c>
      <c r="C97" s="45"/>
      <c r="D97" s="48"/>
      <c r="E97" s="45"/>
      <c r="F97" s="45"/>
      <c r="G97" s="45"/>
      <c r="H97" s="45"/>
      <c r="I97" s="45"/>
      <c r="J97" s="45"/>
      <c r="K97" s="45"/>
    </row>
    <row r="98" spans="1:11">
      <c r="A98" s="45"/>
      <c r="B98" s="48"/>
      <c r="C98" s="45"/>
      <c r="D98" s="48"/>
      <c r="E98" s="45"/>
      <c r="F98" s="45"/>
      <c r="G98" s="45"/>
      <c r="H98" s="45"/>
      <c r="I98" s="45"/>
      <c r="J98" s="45"/>
      <c r="K98" s="45"/>
    </row>
    <row r="99" spans="1:11" ht="29">
      <c r="A99" s="44" t="s">
        <v>422</v>
      </c>
      <c r="B99" s="48" t="s">
        <v>237</v>
      </c>
      <c r="C99" s="45"/>
      <c r="D99" s="48"/>
      <c r="E99" s="45"/>
      <c r="F99" s="45"/>
      <c r="G99" s="45"/>
      <c r="H99" s="45"/>
      <c r="I99" s="45"/>
      <c r="J99" s="45"/>
      <c r="K99" s="45"/>
    </row>
    <row r="100" spans="1:11">
      <c r="A100" s="46"/>
      <c r="B100" s="48"/>
      <c r="C100" s="45"/>
      <c r="D100" s="48"/>
      <c r="E100" s="45"/>
      <c r="F100" s="45"/>
      <c r="G100" s="45"/>
      <c r="H100" s="45"/>
      <c r="I100" s="45"/>
      <c r="J100" s="45"/>
      <c r="K100" s="45"/>
    </row>
    <row r="101" spans="1:11" ht="29">
      <c r="A101" s="44" t="s">
        <v>373</v>
      </c>
      <c r="B101" s="48" t="s">
        <v>237</v>
      </c>
      <c r="C101" s="45"/>
      <c r="D101" s="48"/>
      <c r="E101" s="45"/>
      <c r="F101" s="45"/>
      <c r="G101" s="45"/>
      <c r="H101" s="45"/>
      <c r="I101" s="45"/>
      <c r="J101" s="45"/>
      <c r="K101" s="45"/>
    </row>
    <row r="102" spans="1:11">
      <c r="A102" s="45"/>
      <c r="B102" s="48"/>
      <c r="C102" s="45"/>
      <c r="D102" s="48"/>
      <c r="E102" s="45"/>
      <c r="F102" s="45"/>
      <c r="G102" s="45"/>
      <c r="H102" s="45"/>
      <c r="I102" s="45"/>
      <c r="J102" s="45"/>
      <c r="K102" s="45"/>
    </row>
    <row r="103" spans="1:11" ht="29">
      <c r="A103" s="44" t="s">
        <v>421</v>
      </c>
      <c r="B103" s="48" t="s">
        <v>108</v>
      </c>
      <c r="C103" s="45" t="s">
        <v>241</v>
      </c>
      <c r="D103" s="48" t="s">
        <v>102</v>
      </c>
      <c r="E103" s="45">
        <v>41</v>
      </c>
      <c r="F103" s="45">
        <v>0.2</v>
      </c>
      <c r="G103" s="45" t="s">
        <v>45</v>
      </c>
      <c r="H103" s="45"/>
      <c r="I103" s="45" t="s">
        <v>341</v>
      </c>
      <c r="J103" s="45"/>
      <c r="K103" s="45"/>
    </row>
    <row r="104" spans="1:11" ht="29">
      <c r="A104" s="45"/>
      <c r="B104" s="48"/>
      <c r="C104" s="45"/>
      <c r="D104" s="48" t="s">
        <v>103</v>
      </c>
      <c r="E104" s="45">
        <v>48</v>
      </c>
      <c r="F104" s="45">
        <v>0.03</v>
      </c>
      <c r="G104" s="45" t="s">
        <v>45</v>
      </c>
      <c r="H104" s="45"/>
      <c r="I104" s="45"/>
      <c r="J104" s="45"/>
      <c r="K104" s="45"/>
    </row>
    <row r="105" spans="1:11" ht="29">
      <c r="A105" s="45"/>
      <c r="B105" s="48"/>
      <c r="C105" s="45"/>
      <c r="D105" s="48" t="s">
        <v>104</v>
      </c>
      <c r="E105" s="45">
        <v>45</v>
      </c>
      <c r="F105" s="45">
        <v>0.27</v>
      </c>
      <c r="G105" s="45" t="s">
        <v>45</v>
      </c>
      <c r="H105" s="45"/>
      <c r="I105" s="45"/>
      <c r="J105" s="45"/>
      <c r="K105" s="45"/>
    </row>
    <row r="106" spans="1:11" ht="29">
      <c r="A106" s="45"/>
      <c r="B106" s="48"/>
      <c r="C106" s="45"/>
      <c r="D106" s="48" t="s">
        <v>105</v>
      </c>
      <c r="E106" s="45">
        <v>44</v>
      </c>
      <c r="F106" s="45">
        <v>0.36</v>
      </c>
      <c r="G106" s="45" t="s">
        <v>45</v>
      </c>
      <c r="H106" s="45"/>
      <c r="I106" s="45"/>
      <c r="J106" s="45"/>
      <c r="K106" s="45"/>
    </row>
    <row r="107" spans="1:11">
      <c r="A107" s="45"/>
      <c r="B107" s="48"/>
      <c r="C107" s="45"/>
      <c r="D107" s="48"/>
      <c r="E107" s="45"/>
      <c r="F107" s="45"/>
      <c r="G107" s="45"/>
      <c r="H107" s="45"/>
      <c r="I107" s="45"/>
      <c r="J107" s="45"/>
      <c r="K107" s="45"/>
    </row>
    <row r="108" spans="1:11" ht="29">
      <c r="A108" s="44" t="s">
        <v>395</v>
      </c>
      <c r="B108" s="48" t="s">
        <v>7</v>
      </c>
      <c r="C108" s="45"/>
      <c r="D108" s="48" t="s">
        <v>478</v>
      </c>
      <c r="E108" s="45">
        <v>327</v>
      </c>
      <c r="F108" s="45">
        <v>0.09</v>
      </c>
      <c r="G108" s="45" t="s">
        <v>58</v>
      </c>
      <c r="H108" s="45">
        <v>0.1</v>
      </c>
      <c r="I108" s="45"/>
      <c r="J108" s="45"/>
      <c r="K108" s="45"/>
    </row>
    <row r="109" spans="1:11" ht="29.5" customHeight="1">
      <c r="A109" s="45"/>
      <c r="B109" s="48"/>
      <c r="C109" s="45"/>
      <c r="D109" s="48" t="s">
        <v>479</v>
      </c>
      <c r="E109" s="45">
        <v>327</v>
      </c>
      <c r="F109" s="45">
        <v>0.01</v>
      </c>
      <c r="G109" s="45" t="s">
        <v>58</v>
      </c>
      <c r="H109" s="45">
        <v>0.92</v>
      </c>
      <c r="I109" s="45"/>
      <c r="J109" s="45"/>
      <c r="K109" s="45"/>
    </row>
    <row r="110" spans="1:11">
      <c r="A110" s="45"/>
      <c r="B110" s="48"/>
      <c r="C110" s="45"/>
      <c r="D110" s="48" t="s">
        <v>398</v>
      </c>
      <c r="E110" s="45">
        <v>327</v>
      </c>
      <c r="F110" s="45">
        <v>0.01</v>
      </c>
      <c r="G110" s="45" t="s">
        <v>58</v>
      </c>
      <c r="H110" s="45">
        <v>0.79</v>
      </c>
      <c r="I110" s="45"/>
      <c r="J110" s="45"/>
      <c r="K110" s="45"/>
    </row>
    <row r="111" spans="1:11" ht="43.5">
      <c r="A111" s="45"/>
      <c r="B111" s="48"/>
      <c r="C111" s="45"/>
      <c r="D111" s="48" t="s">
        <v>480</v>
      </c>
      <c r="E111" s="45">
        <v>327</v>
      </c>
      <c r="F111" s="45">
        <v>0.01</v>
      </c>
      <c r="G111" s="45" t="s">
        <v>58</v>
      </c>
      <c r="H111" s="45">
        <v>0.9</v>
      </c>
      <c r="I111" s="45"/>
      <c r="J111" s="45"/>
      <c r="K111" s="45"/>
    </row>
    <row r="112" spans="1:11" ht="43.5">
      <c r="A112" s="45"/>
      <c r="B112" s="48"/>
      <c r="C112" s="45"/>
      <c r="D112" s="48" t="s">
        <v>481</v>
      </c>
      <c r="E112" s="45">
        <v>327</v>
      </c>
      <c r="F112" s="45">
        <v>0.09</v>
      </c>
      <c r="G112" s="45" t="s">
        <v>58</v>
      </c>
      <c r="H112" s="45">
        <v>0.09</v>
      </c>
      <c r="I112" s="45"/>
      <c r="J112" s="45"/>
      <c r="K112" s="45"/>
    </row>
    <row r="113" spans="1:11" ht="29">
      <c r="A113" s="45"/>
      <c r="B113" s="48"/>
      <c r="C113" s="45"/>
      <c r="D113" s="48" t="s">
        <v>482</v>
      </c>
      <c r="E113" s="45">
        <v>327</v>
      </c>
      <c r="F113" s="45">
        <v>0.09</v>
      </c>
      <c r="G113" s="45" t="s">
        <v>58</v>
      </c>
      <c r="H113" s="45">
        <v>0.1</v>
      </c>
      <c r="I113" s="45"/>
      <c r="J113" s="45"/>
      <c r="K113" s="45"/>
    </row>
    <row r="114" spans="1:11">
      <c r="A114" s="45"/>
      <c r="B114" s="48"/>
      <c r="C114" s="45"/>
      <c r="D114" s="48"/>
      <c r="E114" s="45"/>
      <c r="F114" s="45"/>
      <c r="G114" s="45"/>
      <c r="H114" s="45"/>
      <c r="I114" s="45"/>
      <c r="J114" s="45"/>
      <c r="K114" s="45"/>
    </row>
    <row r="115" spans="1:11" ht="29">
      <c r="A115" s="44" t="s">
        <v>411</v>
      </c>
      <c r="B115" s="48" t="s">
        <v>7</v>
      </c>
      <c r="C115" s="45" t="s">
        <v>241</v>
      </c>
      <c r="D115" s="48" t="s">
        <v>384</v>
      </c>
      <c r="E115" s="45">
        <v>135</v>
      </c>
      <c r="F115" s="45">
        <v>0.1303</v>
      </c>
      <c r="G115" s="45" t="s">
        <v>45</v>
      </c>
      <c r="H115" s="45">
        <v>0.13200000000000001</v>
      </c>
      <c r="I115" s="45" t="s">
        <v>484</v>
      </c>
      <c r="J115" s="45"/>
      <c r="K115" s="45"/>
    </row>
    <row r="116" spans="1:11" ht="29">
      <c r="A116" s="45"/>
      <c r="B116" s="48"/>
      <c r="C116" s="45" t="s">
        <v>385</v>
      </c>
      <c r="D116" s="48" t="s">
        <v>384</v>
      </c>
      <c r="E116" s="45">
        <v>135</v>
      </c>
      <c r="F116" s="45">
        <v>9.8500000000000004E-2</v>
      </c>
      <c r="G116" s="45" t="s">
        <v>45</v>
      </c>
      <c r="H116" s="45"/>
      <c r="I116" s="45"/>
      <c r="J116" s="45"/>
      <c r="K116" s="45"/>
    </row>
    <row r="117" spans="1:11" ht="29">
      <c r="A117" s="45"/>
      <c r="B117" s="48"/>
      <c r="C117" s="45" t="s">
        <v>386</v>
      </c>
      <c r="D117" s="48" t="s">
        <v>384</v>
      </c>
      <c r="E117" s="45">
        <v>135</v>
      </c>
      <c r="F117" s="45">
        <v>0.1822</v>
      </c>
      <c r="G117" s="45" t="s">
        <v>45</v>
      </c>
      <c r="H117" s="45"/>
      <c r="I117" s="45" t="s">
        <v>34</v>
      </c>
      <c r="J117" s="45"/>
      <c r="K117" s="45"/>
    </row>
    <row r="118" spans="1:11" ht="29">
      <c r="A118" s="45"/>
      <c r="B118" s="48"/>
      <c r="C118" s="45" t="s">
        <v>387</v>
      </c>
      <c r="D118" s="48" t="s">
        <v>384</v>
      </c>
      <c r="E118" s="45">
        <v>135</v>
      </c>
      <c r="F118" s="45">
        <v>0.20030000000000001</v>
      </c>
      <c r="G118" s="45" t="s">
        <v>45</v>
      </c>
      <c r="H118" s="45"/>
      <c r="I118" s="45" t="s">
        <v>34</v>
      </c>
      <c r="J118" s="45"/>
      <c r="K118" s="45"/>
    </row>
    <row r="119" spans="1:11" ht="29">
      <c r="A119" s="45"/>
      <c r="B119" s="48"/>
      <c r="C119" s="45" t="s">
        <v>388</v>
      </c>
      <c r="D119" s="48" t="s">
        <v>384</v>
      </c>
      <c r="E119" s="45">
        <v>135</v>
      </c>
      <c r="F119" s="45">
        <v>7.3700000000000002E-2</v>
      </c>
      <c r="G119" s="45" t="s">
        <v>45</v>
      </c>
      <c r="H119" s="45"/>
      <c r="I119" s="45"/>
      <c r="J119" s="45"/>
      <c r="K119" s="45"/>
    </row>
    <row r="120" spans="1:11" ht="29">
      <c r="A120" s="45"/>
      <c r="B120" s="48"/>
      <c r="C120" s="45" t="s">
        <v>389</v>
      </c>
      <c r="D120" s="48" t="s">
        <v>384</v>
      </c>
      <c r="E120" s="45">
        <v>135</v>
      </c>
      <c r="F120" s="45">
        <v>0.17130000000000001</v>
      </c>
      <c r="G120" s="45" t="s">
        <v>45</v>
      </c>
      <c r="H120" s="45"/>
      <c r="I120" s="45" t="s">
        <v>34</v>
      </c>
      <c r="J120" s="45"/>
      <c r="K120" s="45"/>
    </row>
    <row r="121" spans="1:11" ht="29">
      <c r="A121" s="45"/>
      <c r="B121" s="48"/>
      <c r="C121" s="45" t="s">
        <v>390</v>
      </c>
      <c r="D121" s="48" t="s">
        <v>384</v>
      </c>
      <c r="E121" s="45">
        <v>135</v>
      </c>
      <c r="F121" s="45">
        <v>0.1404</v>
      </c>
      <c r="G121" s="45" t="s">
        <v>45</v>
      </c>
      <c r="H121" s="45"/>
      <c r="I121" s="45"/>
      <c r="J121" s="45"/>
      <c r="K121" s="45"/>
    </row>
    <row r="122" spans="1:11" ht="29">
      <c r="A122" s="45"/>
      <c r="B122" s="48"/>
      <c r="C122" s="45" t="s">
        <v>391</v>
      </c>
      <c r="D122" s="48" t="s">
        <v>384</v>
      </c>
      <c r="E122" s="45">
        <v>135</v>
      </c>
      <c r="F122" s="45">
        <v>4.4600000000000001E-2</v>
      </c>
      <c r="G122" s="45" t="s">
        <v>45</v>
      </c>
      <c r="H122" s="45"/>
      <c r="I122" s="45"/>
      <c r="J122" s="45"/>
      <c r="K122" s="45"/>
    </row>
    <row r="123" spans="1:11" ht="29">
      <c r="A123" s="45"/>
      <c r="B123" s="48"/>
      <c r="C123" s="45" t="s">
        <v>392</v>
      </c>
      <c r="D123" s="48" t="s">
        <v>384</v>
      </c>
      <c r="E123" s="45">
        <v>135</v>
      </c>
      <c r="F123" s="45">
        <v>9.5600000000000004E-2</v>
      </c>
      <c r="G123" s="45" t="s">
        <v>45</v>
      </c>
      <c r="H123" s="45"/>
      <c r="I123" s="45"/>
      <c r="J123" s="45"/>
      <c r="K123" s="45"/>
    </row>
    <row r="124" spans="1:11" ht="29">
      <c r="A124" s="45"/>
      <c r="B124" s="48"/>
      <c r="C124" s="45" t="s">
        <v>393</v>
      </c>
      <c r="D124" s="48" t="s">
        <v>384</v>
      </c>
      <c r="E124" s="45">
        <v>135</v>
      </c>
      <c r="F124" s="45">
        <v>4.1999999999999997E-3</v>
      </c>
      <c r="G124" s="45" t="s">
        <v>45</v>
      </c>
      <c r="H124" s="45"/>
      <c r="I124" s="45"/>
      <c r="J124" s="45"/>
      <c r="K124" s="45"/>
    </row>
    <row r="125" spans="1:11" ht="29">
      <c r="A125" s="45"/>
      <c r="B125" s="48"/>
      <c r="C125" s="45" t="s">
        <v>394</v>
      </c>
      <c r="D125" s="48" t="s">
        <v>384</v>
      </c>
      <c r="E125" s="45">
        <v>135</v>
      </c>
      <c r="F125" s="45">
        <v>4.9099999999999998E-2</v>
      </c>
      <c r="G125" s="45" t="s">
        <v>45</v>
      </c>
      <c r="H125" s="45"/>
      <c r="I125" s="45"/>
      <c r="J125" s="45"/>
      <c r="K125" s="45"/>
    </row>
    <row r="126" spans="1:11">
      <c r="A126" s="45"/>
      <c r="B126" s="48"/>
      <c r="C126" s="45"/>
      <c r="D126" s="48"/>
      <c r="E126" s="45"/>
      <c r="F126" s="45"/>
      <c r="G126" s="45"/>
      <c r="H126" s="45"/>
      <c r="I126" s="45"/>
      <c r="J126" s="45"/>
      <c r="K126" s="45"/>
    </row>
    <row r="127" spans="1:11" ht="29">
      <c r="A127" s="44" t="s">
        <v>414</v>
      </c>
      <c r="B127" s="48" t="s">
        <v>237</v>
      </c>
      <c r="C127" s="45"/>
      <c r="D127" s="48"/>
      <c r="E127" s="45"/>
      <c r="F127" s="45"/>
      <c r="G127" s="45"/>
      <c r="H127" s="45"/>
      <c r="I127" s="45"/>
      <c r="J127" s="45"/>
      <c r="K127" s="45"/>
    </row>
    <row r="128" spans="1:11">
      <c r="A128" s="46"/>
      <c r="B128" s="48"/>
      <c r="C128" s="45"/>
      <c r="D128" s="48"/>
      <c r="E128" s="45"/>
      <c r="F128" s="45"/>
      <c r="G128" s="45"/>
      <c r="H128" s="45"/>
      <c r="I128" s="45"/>
      <c r="J128" s="45"/>
      <c r="K128" s="45"/>
    </row>
    <row r="129" spans="1:11" ht="29">
      <c r="A129" s="44" t="s">
        <v>416</v>
      </c>
      <c r="B129" s="48" t="s">
        <v>237</v>
      </c>
      <c r="C129" s="45"/>
      <c r="D129" s="48"/>
      <c r="E129" s="45"/>
      <c r="F129" s="45"/>
      <c r="G129" s="45"/>
      <c r="H129" s="45"/>
      <c r="I129" s="45"/>
      <c r="J129" s="45"/>
      <c r="K129" s="45"/>
    </row>
    <row r="130" spans="1:11">
      <c r="A130" s="45"/>
      <c r="B130" s="48"/>
      <c r="C130" s="45"/>
      <c r="D130" s="48"/>
      <c r="E130" s="45"/>
      <c r="F130" s="45"/>
      <c r="G130" s="45"/>
      <c r="H130" s="45"/>
      <c r="I130" s="45"/>
      <c r="J130" s="45"/>
      <c r="K130" s="45"/>
    </row>
    <row r="131" spans="1:11" ht="43.5">
      <c r="A131" s="44" t="s">
        <v>413</v>
      </c>
      <c r="B131" s="48" t="s">
        <v>7</v>
      </c>
      <c r="C131" s="45" t="s">
        <v>405</v>
      </c>
      <c r="D131" s="48" t="s">
        <v>402</v>
      </c>
      <c r="E131" s="45">
        <v>20</v>
      </c>
      <c r="F131" s="45">
        <v>0.49390000000000001</v>
      </c>
      <c r="G131" s="45" t="s">
        <v>58</v>
      </c>
      <c r="H131" s="45">
        <v>2.69E-2</v>
      </c>
      <c r="I131" s="45" t="s">
        <v>236</v>
      </c>
      <c r="J131" s="45"/>
      <c r="K131" s="45"/>
    </row>
    <row r="132" spans="1:11" ht="43.5">
      <c r="A132" s="46"/>
      <c r="B132" s="48"/>
      <c r="C132" s="45"/>
      <c r="D132" s="48" t="s">
        <v>403</v>
      </c>
      <c r="E132" s="45">
        <v>16</v>
      </c>
      <c r="F132" s="45">
        <v>9.5799999999999996E-2</v>
      </c>
      <c r="G132" s="45" t="s">
        <v>58</v>
      </c>
      <c r="H132" s="45">
        <v>0.72409999999999997</v>
      </c>
      <c r="I132" s="45"/>
      <c r="J132" s="45"/>
      <c r="K132" s="45"/>
    </row>
    <row r="133" spans="1:11" ht="43.5">
      <c r="A133" s="46"/>
      <c r="B133" s="48"/>
      <c r="C133" s="45"/>
      <c r="D133" s="48" t="s">
        <v>404</v>
      </c>
      <c r="E133" s="45">
        <v>13</v>
      </c>
      <c r="F133" s="45">
        <v>-0.2676</v>
      </c>
      <c r="G133" s="45" t="s">
        <v>58</v>
      </c>
      <c r="H133" s="45">
        <v>0.37680000000000002</v>
      </c>
      <c r="I133" s="45"/>
      <c r="J133" s="45"/>
      <c r="K133" s="45"/>
    </row>
    <row r="134" spans="1:11">
      <c r="A134" s="45"/>
      <c r="B134" s="48"/>
      <c r="C134" s="45"/>
      <c r="D134" s="48"/>
      <c r="E134" s="45"/>
      <c r="F134" s="45"/>
      <c r="G134" s="45"/>
      <c r="H134" s="45"/>
      <c r="I134" s="45"/>
      <c r="J134" s="45"/>
      <c r="K134" s="45"/>
    </row>
    <row r="135" spans="1:11" s="45" customFormat="1" ht="29">
      <c r="A135" s="44" t="s">
        <v>412</v>
      </c>
      <c r="B135" s="48" t="s">
        <v>237</v>
      </c>
      <c r="D135" s="48"/>
    </row>
    <row r="136" spans="1:11" s="45" customFormat="1">
      <c r="B136" s="48"/>
      <c r="D136" s="48"/>
    </row>
    <row r="137" spans="1:11" s="45" customFormat="1" ht="58">
      <c r="A137" s="44" t="s">
        <v>382</v>
      </c>
      <c r="B137" s="48" t="s">
        <v>7</v>
      </c>
      <c r="C137" s="45" t="s">
        <v>306</v>
      </c>
      <c r="D137" s="48" t="s">
        <v>485</v>
      </c>
      <c r="E137" s="45">
        <v>152</v>
      </c>
      <c r="F137" s="45">
        <v>1.2800000000000001E-2</v>
      </c>
      <c r="G137" s="45" t="s">
        <v>45</v>
      </c>
      <c r="H137" s="45">
        <v>0.87580000000000002</v>
      </c>
    </row>
    <row r="138" spans="1:11" s="45" customFormat="1" ht="58">
      <c r="B138" s="48"/>
      <c r="D138" s="48" t="s">
        <v>486</v>
      </c>
      <c r="E138" s="45">
        <v>152</v>
      </c>
      <c r="F138" s="45">
        <v>-3.7900000000000003E-2</v>
      </c>
      <c r="G138" s="45" t="s">
        <v>45</v>
      </c>
      <c r="H138" s="45">
        <v>0.64300000000000002</v>
      </c>
    </row>
    <row r="139" spans="1:11" s="45" customFormat="1"/>
    <row r="140" spans="1:11" s="45" customFormat="1"/>
    <row r="141" spans="1:11" s="45" customFormat="1"/>
    <row r="142" spans="1:11" s="45" customFormat="1"/>
    <row r="143" spans="1:11" s="45" customFormat="1"/>
    <row r="144" spans="1:11" s="45" customFormat="1"/>
    <row r="145" s="45" customFormat="1"/>
    <row r="146" s="45" customFormat="1"/>
    <row r="147" s="45" customFormat="1"/>
    <row r="148" s="45" customFormat="1"/>
    <row r="149" s="45" customFormat="1"/>
    <row r="150" s="45" customFormat="1"/>
    <row r="151" s="45" customFormat="1"/>
    <row r="152" s="45" customFormat="1"/>
    <row r="153" s="45" customFormat="1"/>
    <row r="154" s="45" customFormat="1"/>
    <row r="155" s="45" customFormat="1"/>
    <row r="156" s="45" customFormat="1"/>
    <row r="157" s="45" customFormat="1"/>
    <row r="158" s="45" customFormat="1"/>
    <row r="159" s="45" customFormat="1"/>
    <row r="160" s="45" customFormat="1"/>
    <row r="161" s="45" customFormat="1"/>
    <row r="162" s="45" customFormat="1"/>
    <row r="163" s="45" customFormat="1"/>
    <row r="164" s="45" customFormat="1"/>
    <row r="165" s="45" customFormat="1"/>
    <row r="166" s="45" customFormat="1"/>
    <row r="167" s="45" customFormat="1"/>
    <row r="168" s="45" customFormat="1"/>
    <row r="169" s="45" customFormat="1"/>
    <row r="170" s="45" customFormat="1"/>
    <row r="171" s="45" customFormat="1"/>
    <row r="172" s="45" customFormat="1"/>
    <row r="173" s="45" customFormat="1"/>
    <row r="174" s="45" customFormat="1"/>
    <row r="175" s="45" customFormat="1"/>
    <row r="176" s="45" customFormat="1"/>
    <row r="177" s="45" customFormat="1"/>
    <row r="178" s="45" customFormat="1"/>
    <row r="179" s="45" customFormat="1"/>
    <row r="180" s="45" customFormat="1"/>
    <row r="181" s="45" customFormat="1"/>
    <row r="182" s="45" customFormat="1"/>
    <row r="183" s="45" customFormat="1"/>
    <row r="184" s="45" customFormat="1"/>
    <row r="185" s="45" customFormat="1"/>
    <row r="186" s="45" customFormat="1"/>
    <row r="187" s="45" customFormat="1"/>
    <row r="188" s="45" customFormat="1"/>
    <row r="189" s="45" customFormat="1"/>
    <row r="190" s="45" customFormat="1"/>
    <row r="191" s="45" customFormat="1"/>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L1202"/>
  <sheetViews>
    <sheetView workbookViewId="0"/>
  </sheetViews>
  <sheetFormatPr baseColWidth="10" defaultColWidth="8.7265625" defaultRowHeight="14.5"/>
  <cols>
    <col min="1" max="1" width="32.26953125" customWidth="1"/>
    <col min="2" max="2" width="35.81640625" customWidth="1"/>
    <col min="3" max="3" width="22.1796875" customWidth="1"/>
    <col min="4" max="4" width="40.26953125" customWidth="1"/>
    <col min="5" max="5" width="32" customWidth="1"/>
    <col min="6" max="6" width="22.1796875" customWidth="1"/>
    <col min="7" max="7" width="21.54296875" customWidth="1"/>
    <col min="8" max="8" width="18.54296875" customWidth="1"/>
    <col min="9" max="9" width="18.453125" customWidth="1"/>
    <col min="10" max="10" width="19.81640625" customWidth="1"/>
    <col min="11" max="11" width="17.54296875" customWidth="1"/>
    <col min="12" max="12" width="18.1796875" customWidth="1"/>
    <col min="13" max="13" width="18.453125" customWidth="1"/>
    <col min="14" max="14" width="18.81640625" customWidth="1"/>
    <col min="15" max="15" width="17.453125" customWidth="1"/>
    <col min="16" max="16" width="22.54296875" customWidth="1"/>
    <col min="17" max="17" width="21.81640625" customWidth="1"/>
    <col min="18" max="18" width="20.1796875" customWidth="1"/>
    <col min="19" max="20" width="19.54296875" customWidth="1"/>
    <col min="21" max="21" width="16.81640625" customWidth="1"/>
    <col min="22" max="22" width="16.453125" customWidth="1"/>
    <col min="23" max="23" width="17.1796875" customWidth="1"/>
    <col min="24" max="24" width="18.26953125" customWidth="1"/>
    <col min="25" max="25" width="20" customWidth="1"/>
    <col min="26" max="26" width="16.453125" customWidth="1"/>
    <col min="27" max="27" width="18.7265625" customWidth="1"/>
    <col min="28" max="28" width="12.26953125" customWidth="1"/>
    <col min="29" max="29" width="10.54296875" customWidth="1"/>
    <col min="30" max="30" width="12.54296875" customWidth="1"/>
    <col min="31" max="31" width="11.7265625" customWidth="1"/>
    <col min="32" max="32" width="12.7265625" customWidth="1"/>
    <col min="33" max="33" width="11.54296875" customWidth="1"/>
    <col min="34" max="34" width="11.453125" customWidth="1"/>
    <col min="35" max="35" width="13.26953125" customWidth="1"/>
    <col min="36" max="36" width="12" customWidth="1"/>
    <col min="37" max="37" width="11" customWidth="1"/>
    <col min="38" max="38" width="11.26953125" customWidth="1"/>
  </cols>
  <sheetData>
    <row r="1" spans="1:21">
      <c r="A1" s="7" t="s">
        <v>257</v>
      </c>
    </row>
    <row r="2" spans="1:21">
      <c r="A2" s="8" t="s">
        <v>128</v>
      </c>
    </row>
    <row r="3" spans="1:21" s="5" customFormat="1"/>
    <row r="4" spans="1:21">
      <c r="A4" s="3" t="s">
        <v>31</v>
      </c>
    </row>
    <row r="5" spans="1:21">
      <c r="A5" t="s">
        <v>144</v>
      </c>
    </row>
    <row r="7" spans="1:21">
      <c r="A7" s="3" t="s">
        <v>38</v>
      </c>
    </row>
    <row r="8" spans="1:21">
      <c r="A8" t="s">
        <v>253</v>
      </c>
    </row>
    <row r="10" spans="1:21">
      <c r="B10" s="2" t="s">
        <v>255</v>
      </c>
      <c r="C10" s="2" t="s">
        <v>256</v>
      </c>
      <c r="D10" s="2" t="s">
        <v>325</v>
      </c>
      <c r="E10" s="54" t="s">
        <v>4</v>
      </c>
      <c r="F10" s="54"/>
      <c r="G10" s="54"/>
      <c r="H10" s="54"/>
      <c r="I10" s="54"/>
      <c r="J10" s="2" t="s">
        <v>145</v>
      </c>
      <c r="K10" s="2" t="s">
        <v>10</v>
      </c>
      <c r="L10" s="54" t="s">
        <v>141</v>
      </c>
      <c r="M10" s="54"/>
      <c r="N10" s="54"/>
      <c r="O10" s="54"/>
      <c r="P10" s="54"/>
      <c r="Q10" s="2" t="s">
        <v>142</v>
      </c>
      <c r="R10" s="2" t="s">
        <v>143</v>
      </c>
      <c r="S10" s="54" t="s">
        <v>140</v>
      </c>
      <c r="T10" s="54"/>
      <c r="U10" s="54"/>
    </row>
    <row r="11" spans="1:21">
      <c r="A11" s="3" t="s">
        <v>40</v>
      </c>
      <c r="D11" t="s">
        <v>27</v>
      </c>
      <c r="E11" s="53" t="s">
        <v>27</v>
      </c>
      <c r="F11" s="53"/>
      <c r="G11" s="53"/>
      <c r="H11" s="53"/>
      <c r="I11" s="53"/>
      <c r="J11" t="s">
        <v>27</v>
      </c>
      <c r="K11" t="s">
        <v>27</v>
      </c>
      <c r="L11" s="53" t="s">
        <v>27</v>
      </c>
      <c r="M11" s="53"/>
      <c r="N11" s="53"/>
      <c r="O11" s="53"/>
      <c r="P11" s="53"/>
      <c r="Q11" t="s">
        <v>27</v>
      </c>
      <c r="R11" t="s">
        <v>27</v>
      </c>
    </row>
    <row r="12" spans="1:21">
      <c r="B12" s="13"/>
      <c r="C12" s="5"/>
      <c r="D12" t="s">
        <v>346</v>
      </c>
      <c r="E12" t="s">
        <v>156</v>
      </c>
      <c r="F12" t="s">
        <v>146</v>
      </c>
      <c r="G12" t="s">
        <v>147</v>
      </c>
      <c r="H12" t="s">
        <v>148</v>
      </c>
      <c r="I12" t="s">
        <v>149</v>
      </c>
      <c r="J12" t="s">
        <v>25</v>
      </c>
      <c r="K12" t="s">
        <v>25</v>
      </c>
      <c r="L12" t="s">
        <v>156</v>
      </c>
      <c r="M12" t="s">
        <v>146</v>
      </c>
      <c r="N12" t="s">
        <v>147</v>
      </c>
      <c r="O12" t="s">
        <v>148</v>
      </c>
      <c r="P12" t="s">
        <v>149</v>
      </c>
      <c r="Q12" s="5"/>
      <c r="R12" s="5"/>
      <c r="S12" t="s">
        <v>156</v>
      </c>
      <c r="T12" t="s">
        <v>146</v>
      </c>
      <c r="U12" t="s">
        <v>147</v>
      </c>
    </row>
    <row r="14" spans="1:21">
      <c r="B14" s="12" t="s">
        <v>17</v>
      </c>
    </row>
    <row r="16" spans="1:21">
      <c r="A16" s="3"/>
      <c r="B16" s="2" t="s">
        <v>196</v>
      </c>
      <c r="C16" t="s">
        <v>252</v>
      </c>
      <c r="D16">
        <v>0.41699999999999998</v>
      </c>
      <c r="E16">
        <v>0.22</v>
      </c>
      <c r="F16">
        <v>0.15809999999999999</v>
      </c>
      <c r="G16">
        <v>0.1978</v>
      </c>
      <c r="H16">
        <v>0.158</v>
      </c>
      <c r="I16">
        <v>0.20799999999999999</v>
      </c>
      <c r="J16">
        <v>-9.4E-2</v>
      </c>
      <c r="K16">
        <v>2.2090000000000001</v>
      </c>
      <c r="L16">
        <v>0.40300000000000002</v>
      </c>
      <c r="M16">
        <v>0.3997</v>
      </c>
      <c r="N16">
        <v>0.37880000000000003</v>
      </c>
      <c r="O16">
        <v>0.40200000000000002</v>
      </c>
      <c r="P16">
        <v>0.39639999999999997</v>
      </c>
      <c r="S16">
        <v>3.0599999999999999E-2</v>
      </c>
    </row>
    <row r="17" spans="1:22">
      <c r="C17" t="s">
        <v>23</v>
      </c>
      <c r="D17">
        <v>0.312</v>
      </c>
      <c r="E17">
        <v>1.022</v>
      </c>
      <c r="F17">
        <v>1.0136000000000001</v>
      </c>
      <c r="G17">
        <v>1.026</v>
      </c>
      <c r="H17">
        <v>1.0323</v>
      </c>
      <c r="I17">
        <v>1.0461</v>
      </c>
      <c r="J17">
        <v>0.222</v>
      </c>
      <c r="K17">
        <v>1.06</v>
      </c>
      <c r="L17">
        <v>0.214</v>
      </c>
      <c r="M17">
        <v>0.2157</v>
      </c>
      <c r="N17">
        <v>0.21990000000000001</v>
      </c>
      <c r="O17">
        <v>0.22059999999999999</v>
      </c>
      <c r="P17">
        <v>0.22159999999999999</v>
      </c>
      <c r="S17">
        <v>0.2031</v>
      </c>
    </row>
    <row r="18" spans="1:22">
      <c r="C18" s="2" t="s">
        <v>251</v>
      </c>
      <c r="D18" s="1">
        <f>D16/D17</f>
        <v>1.3365384615384615</v>
      </c>
      <c r="E18" s="1">
        <f t="shared" ref="E18:S18" si="0">E16/E17</f>
        <v>0.21526418786692758</v>
      </c>
      <c r="F18" s="1">
        <f t="shared" si="0"/>
        <v>0.1559786898184688</v>
      </c>
      <c r="G18" s="1">
        <f t="shared" ref="G18" si="1">G16/G17</f>
        <v>0.19278752436647173</v>
      </c>
      <c r="H18" s="1">
        <f t="shared" ref="H18" si="2">H16/H17</f>
        <v>0.15305628208854016</v>
      </c>
      <c r="I18" s="1">
        <f t="shared" ref="I18" si="3">I16/I17</f>
        <v>0.19883376350253321</v>
      </c>
      <c r="J18" s="1">
        <f t="shared" si="0"/>
        <v>-0.42342342342342343</v>
      </c>
      <c r="K18" s="1">
        <f t="shared" si="0"/>
        <v>2.0839622641509434</v>
      </c>
      <c r="L18" s="1">
        <f t="shared" si="0"/>
        <v>1.8831775700934581</v>
      </c>
      <c r="M18" s="1">
        <f t="shared" ref="M18" si="4">M16/M17</f>
        <v>1.8530366249420491</v>
      </c>
      <c r="N18" s="1">
        <f t="shared" ref="N18" si="5">N16/N17</f>
        <v>1.7226011823556162</v>
      </c>
      <c r="O18" s="1">
        <f t="shared" ref="O18" si="6">O16/O17</f>
        <v>1.8223028105167727</v>
      </c>
      <c r="P18" s="1">
        <f t="shared" si="0"/>
        <v>1.7888086642599277</v>
      </c>
      <c r="Q18" s="1"/>
      <c r="R18" s="1"/>
      <c r="S18" s="1">
        <f t="shared" si="0"/>
        <v>0.15066469719350073</v>
      </c>
    </row>
    <row r="19" spans="1:22">
      <c r="A19" s="3"/>
      <c r="C19" s="4" t="s">
        <v>32</v>
      </c>
      <c r="D19" s="18"/>
      <c r="E19" s="18"/>
      <c r="F19" s="18"/>
      <c r="G19" s="18"/>
      <c r="H19" s="18"/>
      <c r="I19" s="18"/>
      <c r="J19" s="18"/>
      <c r="K19" s="18" t="s">
        <v>34</v>
      </c>
      <c r="L19" s="18" t="s">
        <v>33</v>
      </c>
      <c r="M19" s="18" t="s">
        <v>33</v>
      </c>
      <c r="N19" s="18" t="s">
        <v>33</v>
      </c>
      <c r="O19" s="18" t="s">
        <v>33</v>
      </c>
      <c r="P19" s="18" t="s">
        <v>33</v>
      </c>
      <c r="V19" s="1"/>
    </row>
    <row r="20" spans="1:22">
      <c r="C20" t="s">
        <v>24</v>
      </c>
      <c r="D20">
        <v>95</v>
      </c>
      <c r="E20">
        <v>93</v>
      </c>
      <c r="F20">
        <v>92</v>
      </c>
      <c r="G20">
        <v>92</v>
      </c>
      <c r="H20">
        <v>92</v>
      </c>
      <c r="I20">
        <v>92</v>
      </c>
      <c r="J20">
        <v>90</v>
      </c>
      <c r="K20">
        <v>92</v>
      </c>
      <c r="L20">
        <v>93</v>
      </c>
      <c r="M20">
        <v>92</v>
      </c>
      <c r="N20">
        <v>92</v>
      </c>
      <c r="O20">
        <v>92</v>
      </c>
      <c r="P20">
        <v>92</v>
      </c>
      <c r="S20">
        <v>93</v>
      </c>
    </row>
    <row r="21" spans="1:22">
      <c r="C21" t="s">
        <v>25</v>
      </c>
      <c r="D21">
        <v>6</v>
      </c>
      <c r="E21">
        <v>6</v>
      </c>
      <c r="F21">
        <v>8</v>
      </c>
      <c r="G21">
        <v>8</v>
      </c>
      <c r="H21">
        <v>8</v>
      </c>
      <c r="I21">
        <v>9</v>
      </c>
      <c r="J21">
        <v>6</v>
      </c>
      <c r="K21">
        <v>6</v>
      </c>
      <c r="L21">
        <v>6</v>
      </c>
      <c r="M21">
        <v>8</v>
      </c>
      <c r="N21">
        <v>8</v>
      </c>
      <c r="O21">
        <v>8</v>
      </c>
      <c r="P21">
        <v>9</v>
      </c>
      <c r="S21">
        <v>11</v>
      </c>
    </row>
    <row r="22" spans="1:22">
      <c r="C22" s="2" t="s">
        <v>26</v>
      </c>
      <c r="D22">
        <f>D20-D21</f>
        <v>89</v>
      </c>
      <c r="E22">
        <f t="shared" ref="E22:S22" si="7">E20-E21</f>
        <v>87</v>
      </c>
      <c r="F22">
        <f t="shared" si="7"/>
        <v>84</v>
      </c>
      <c r="G22">
        <f t="shared" ref="G22" si="8">G20-G21</f>
        <v>84</v>
      </c>
      <c r="H22">
        <f t="shared" ref="H22" si="9">H20-H21</f>
        <v>84</v>
      </c>
      <c r="I22">
        <f t="shared" ref="I22" si="10">I20-I21</f>
        <v>83</v>
      </c>
      <c r="J22">
        <f t="shared" si="7"/>
        <v>84</v>
      </c>
      <c r="K22">
        <f t="shared" si="7"/>
        <v>86</v>
      </c>
      <c r="L22">
        <f t="shared" si="7"/>
        <v>87</v>
      </c>
      <c r="M22">
        <f t="shared" ref="M22" si="11">M20-M21</f>
        <v>84</v>
      </c>
      <c r="N22">
        <f t="shared" ref="N22" si="12">N20-N21</f>
        <v>84</v>
      </c>
      <c r="O22">
        <f t="shared" ref="O22" si="13">O20-O21</f>
        <v>84</v>
      </c>
      <c r="P22">
        <f t="shared" si="7"/>
        <v>83</v>
      </c>
      <c r="S22">
        <f t="shared" si="7"/>
        <v>82</v>
      </c>
    </row>
    <row r="24" spans="1:22">
      <c r="B24" s="12" t="s">
        <v>22</v>
      </c>
      <c r="C24" s="2"/>
    </row>
    <row r="25" spans="1:22">
      <c r="C25" s="2"/>
    </row>
    <row r="26" spans="1:22">
      <c r="B26" s="2" t="s">
        <v>221</v>
      </c>
      <c r="C26" t="s">
        <v>252</v>
      </c>
      <c r="E26">
        <v>0.106</v>
      </c>
      <c r="F26">
        <v>-0.1004</v>
      </c>
      <c r="G26">
        <v>-0.1057</v>
      </c>
      <c r="H26">
        <v>-0.1048</v>
      </c>
      <c r="I26">
        <v>-0.08</v>
      </c>
      <c r="J26">
        <v>4.2999999999999997E-2</v>
      </c>
      <c r="M26">
        <v>2.7000000000000001E-3</v>
      </c>
      <c r="N26">
        <v>6.1000000000000004E-3</v>
      </c>
      <c r="O26">
        <v>2.0999999999999999E-3</v>
      </c>
      <c r="P26">
        <v>6.1000000000000004E-3</v>
      </c>
      <c r="Q26">
        <v>-2.5999999999999999E-2</v>
      </c>
      <c r="R26">
        <v>0.01</v>
      </c>
      <c r="S26">
        <v>2.6100000000000002E-2</v>
      </c>
      <c r="T26">
        <v>0.68930000000000002</v>
      </c>
      <c r="U26">
        <v>-0.68559999999999999</v>
      </c>
    </row>
    <row r="27" spans="1:22">
      <c r="C27" t="s">
        <v>23</v>
      </c>
      <c r="E27">
        <v>5.0999999999999997E-2</v>
      </c>
      <c r="F27">
        <v>5.2999999999999999E-2</v>
      </c>
      <c r="G27">
        <v>5.3699999999999998E-2</v>
      </c>
      <c r="H27">
        <v>5.16E-2</v>
      </c>
      <c r="I27">
        <v>5.4100000000000002E-2</v>
      </c>
      <c r="J27">
        <v>1.2E-2</v>
      </c>
      <c r="M27">
        <v>1.5299999999999999E-2</v>
      </c>
      <c r="N27">
        <v>1.5299999999999999E-2</v>
      </c>
      <c r="O27">
        <v>1.4800000000000001E-2</v>
      </c>
      <c r="P27">
        <v>1.5299999999999999E-2</v>
      </c>
      <c r="Q27">
        <v>2.5999999999999999E-2</v>
      </c>
      <c r="R27">
        <v>8.0000000000000002E-3</v>
      </c>
      <c r="S27">
        <v>9.9000000000000008E-3</v>
      </c>
      <c r="T27">
        <v>0.2462</v>
      </c>
      <c r="U27">
        <v>0.31280000000000002</v>
      </c>
    </row>
    <row r="28" spans="1:22">
      <c r="C28" s="2" t="s">
        <v>251</v>
      </c>
      <c r="E28" s="1">
        <f>E26/E27</f>
        <v>2.0784313725490198</v>
      </c>
      <c r="F28" s="1">
        <f t="shared" ref="F28:U28" si="14">F26/F27</f>
        <v>-1.8943396226415095</v>
      </c>
      <c r="G28" s="1">
        <f t="shared" si="14"/>
        <v>-1.968342644320298</v>
      </c>
      <c r="H28" s="1">
        <f t="shared" si="14"/>
        <v>-2.0310077519379846</v>
      </c>
      <c r="I28" s="1">
        <f t="shared" si="14"/>
        <v>-1.478743068391867</v>
      </c>
      <c r="J28" s="1">
        <f t="shared" si="14"/>
        <v>3.583333333333333</v>
      </c>
      <c r="K28" s="1"/>
      <c r="L28" s="1"/>
      <c r="M28" s="1">
        <f t="shared" si="14"/>
        <v>0.17647058823529413</v>
      </c>
      <c r="N28" s="1">
        <f t="shared" si="14"/>
        <v>0.39869281045751637</v>
      </c>
      <c r="O28" s="1">
        <f t="shared" si="14"/>
        <v>0.14189189189189189</v>
      </c>
      <c r="P28" s="1">
        <f t="shared" si="14"/>
        <v>0.39869281045751637</v>
      </c>
      <c r="Q28" s="1">
        <f t="shared" si="14"/>
        <v>-1</v>
      </c>
      <c r="R28" s="1">
        <f t="shared" si="14"/>
        <v>1.25</v>
      </c>
      <c r="S28" s="1">
        <f t="shared" si="14"/>
        <v>2.6363636363636362</v>
      </c>
      <c r="T28" s="1">
        <f t="shared" si="14"/>
        <v>2.7997562956945572</v>
      </c>
      <c r="U28" s="1">
        <f t="shared" si="14"/>
        <v>-2.1918158567774935</v>
      </c>
    </row>
    <row r="29" spans="1:22">
      <c r="C29" s="4" t="s">
        <v>32</v>
      </c>
      <c r="D29" s="18"/>
      <c r="E29" s="18" t="s">
        <v>34</v>
      </c>
      <c r="F29" s="18" t="s">
        <v>33</v>
      </c>
      <c r="G29" s="18" t="s">
        <v>33</v>
      </c>
      <c r="H29" s="18" t="s">
        <v>34</v>
      </c>
      <c r="I29" s="18"/>
      <c r="J29" s="18" t="s">
        <v>35</v>
      </c>
      <c r="K29" s="18"/>
      <c r="L29" s="18"/>
      <c r="M29" s="18"/>
      <c r="N29" s="18"/>
      <c r="O29" s="18"/>
      <c r="P29" s="18"/>
      <c r="Q29" s="18"/>
      <c r="R29" s="18"/>
      <c r="S29" s="18" t="s">
        <v>34</v>
      </c>
      <c r="T29" s="18" t="s">
        <v>35</v>
      </c>
      <c r="U29" s="18" t="s">
        <v>34</v>
      </c>
    </row>
    <row r="30" spans="1:22">
      <c r="C30" t="s">
        <v>24</v>
      </c>
      <c r="E30">
        <v>90</v>
      </c>
      <c r="F30">
        <v>89</v>
      </c>
      <c r="G30">
        <v>89</v>
      </c>
      <c r="H30">
        <v>89</v>
      </c>
      <c r="I30">
        <v>89</v>
      </c>
      <c r="J30">
        <v>88</v>
      </c>
      <c r="M30">
        <v>89</v>
      </c>
      <c r="N30">
        <v>89</v>
      </c>
      <c r="O30">
        <v>89</v>
      </c>
      <c r="P30">
        <v>89</v>
      </c>
      <c r="Q30">
        <v>91</v>
      </c>
      <c r="R30">
        <v>64</v>
      </c>
      <c r="S30">
        <v>89</v>
      </c>
      <c r="T30">
        <v>93</v>
      </c>
      <c r="U30">
        <v>93</v>
      </c>
    </row>
    <row r="31" spans="1:22">
      <c r="C31" t="s">
        <v>25</v>
      </c>
      <c r="E31">
        <v>7</v>
      </c>
      <c r="F31">
        <v>9</v>
      </c>
      <c r="G31">
        <v>9</v>
      </c>
      <c r="H31">
        <v>9</v>
      </c>
      <c r="I31">
        <v>11</v>
      </c>
      <c r="J31">
        <v>7</v>
      </c>
      <c r="M31">
        <v>9</v>
      </c>
      <c r="N31">
        <v>9</v>
      </c>
      <c r="O31">
        <v>9</v>
      </c>
      <c r="P31">
        <v>11</v>
      </c>
      <c r="Q31">
        <v>7</v>
      </c>
      <c r="R31">
        <v>7</v>
      </c>
      <c r="S31">
        <v>12</v>
      </c>
      <c r="T31">
        <v>11</v>
      </c>
      <c r="U31">
        <v>11</v>
      </c>
    </row>
    <row r="32" spans="1:22">
      <c r="C32" s="2" t="s">
        <v>26</v>
      </c>
      <c r="E32">
        <f>E30-E31</f>
        <v>83</v>
      </c>
      <c r="F32">
        <f t="shared" ref="F32:U32" si="15">F30-F31</f>
        <v>80</v>
      </c>
      <c r="G32">
        <f t="shared" si="15"/>
        <v>80</v>
      </c>
      <c r="H32">
        <f t="shared" si="15"/>
        <v>80</v>
      </c>
      <c r="I32">
        <f t="shared" si="15"/>
        <v>78</v>
      </c>
      <c r="J32">
        <f t="shared" si="15"/>
        <v>81</v>
      </c>
      <c r="M32">
        <f t="shared" si="15"/>
        <v>80</v>
      </c>
      <c r="N32">
        <f t="shared" si="15"/>
        <v>80</v>
      </c>
      <c r="O32">
        <f t="shared" si="15"/>
        <v>80</v>
      </c>
      <c r="P32">
        <f t="shared" si="15"/>
        <v>78</v>
      </c>
      <c r="Q32">
        <f t="shared" si="15"/>
        <v>84</v>
      </c>
      <c r="R32">
        <f t="shared" si="15"/>
        <v>57</v>
      </c>
      <c r="S32">
        <f t="shared" si="15"/>
        <v>77</v>
      </c>
      <c r="T32">
        <f t="shared" si="15"/>
        <v>82</v>
      </c>
      <c r="U32">
        <f t="shared" si="15"/>
        <v>82</v>
      </c>
    </row>
    <row r="34" spans="1:4" ht="16.5" customHeight="1"/>
    <row r="35" spans="1:4">
      <c r="A35" s="7" t="s">
        <v>257</v>
      </c>
    </row>
    <row r="36" spans="1:4">
      <c r="A36" s="8" t="s">
        <v>129</v>
      </c>
    </row>
    <row r="38" spans="1:4">
      <c r="A38" s="3" t="s">
        <v>31</v>
      </c>
    </row>
    <row r="39" spans="1:4">
      <c r="A39" t="s">
        <v>130</v>
      </c>
    </row>
    <row r="41" spans="1:4">
      <c r="A41" s="3" t="s">
        <v>38</v>
      </c>
    </row>
    <row r="42" spans="1:4">
      <c r="A42" t="s">
        <v>326</v>
      </c>
    </row>
    <row r="44" spans="1:4">
      <c r="B44" s="2" t="s">
        <v>255</v>
      </c>
      <c r="C44" s="2" t="s">
        <v>256</v>
      </c>
      <c r="D44" s="2" t="s">
        <v>194</v>
      </c>
    </row>
    <row r="45" spans="1:4">
      <c r="A45" s="3" t="s">
        <v>40</v>
      </c>
      <c r="D45" s="15" t="s">
        <v>27</v>
      </c>
    </row>
    <row r="46" spans="1:4">
      <c r="A46" s="3"/>
      <c r="D46" s="15" t="s">
        <v>25</v>
      </c>
    </row>
    <row r="47" spans="1:4">
      <c r="A47" s="3"/>
    </row>
    <row r="48" spans="1:4">
      <c r="A48" s="3"/>
      <c r="B48" s="12" t="s">
        <v>76</v>
      </c>
    </row>
    <row r="50" spans="2:4">
      <c r="B50" s="2" t="s">
        <v>222</v>
      </c>
      <c r="C50" t="s">
        <v>252</v>
      </c>
      <c r="D50">
        <v>1.8</v>
      </c>
    </row>
    <row r="51" spans="2:4">
      <c r="B51" s="2"/>
      <c r="C51" t="s">
        <v>23</v>
      </c>
      <c r="D51">
        <v>0.57999999999999996</v>
      </c>
    </row>
    <row r="52" spans="2:4">
      <c r="C52" s="2" t="s">
        <v>251</v>
      </c>
      <c r="D52" s="1">
        <f>D50/D51</f>
        <v>3.1034482758620694</v>
      </c>
    </row>
    <row r="53" spans="2:4">
      <c r="C53" s="4" t="s">
        <v>32</v>
      </c>
      <c r="D53" t="s">
        <v>34</v>
      </c>
    </row>
    <row r="54" spans="2:4">
      <c r="C54" t="s">
        <v>24</v>
      </c>
      <c r="D54">
        <v>283</v>
      </c>
    </row>
    <row r="55" spans="2:4">
      <c r="C55" t="s">
        <v>25</v>
      </c>
      <c r="D55">
        <v>14</v>
      </c>
    </row>
    <row r="56" spans="2:4">
      <c r="C56" s="2" t="s">
        <v>26</v>
      </c>
      <c r="D56">
        <f>D54-D55</f>
        <v>269</v>
      </c>
    </row>
    <row r="58" spans="2:4">
      <c r="B58" s="2" t="s">
        <v>223</v>
      </c>
      <c r="C58" t="s">
        <v>252</v>
      </c>
      <c r="D58">
        <v>-1.7</v>
      </c>
    </row>
    <row r="59" spans="2:4">
      <c r="B59" s="2"/>
      <c r="C59" t="s">
        <v>23</v>
      </c>
      <c r="D59">
        <v>1.1000000000000001</v>
      </c>
    </row>
    <row r="60" spans="2:4">
      <c r="C60" s="2" t="s">
        <v>251</v>
      </c>
      <c r="D60" s="1">
        <f>D58/D59</f>
        <v>-1.5454545454545452</v>
      </c>
    </row>
    <row r="61" spans="2:4">
      <c r="C61" s="4" t="s">
        <v>32</v>
      </c>
    </row>
    <row r="62" spans="2:4">
      <c r="C62" t="s">
        <v>24</v>
      </c>
      <c r="D62">
        <v>283</v>
      </c>
    </row>
    <row r="63" spans="2:4">
      <c r="C63" t="s">
        <v>25</v>
      </c>
      <c r="D63">
        <v>14</v>
      </c>
    </row>
    <row r="64" spans="2:4">
      <c r="C64" s="2" t="s">
        <v>26</v>
      </c>
      <c r="D64">
        <f>D62-D63</f>
        <v>269</v>
      </c>
    </row>
    <row r="66" spans="2:4">
      <c r="B66" s="12" t="s">
        <v>17</v>
      </c>
    </row>
    <row r="68" spans="2:4">
      <c r="B68" s="2" t="s">
        <v>224</v>
      </c>
      <c r="C68" t="s">
        <v>252</v>
      </c>
      <c r="D68">
        <v>0.24</v>
      </c>
    </row>
    <row r="69" spans="2:4">
      <c r="B69" s="2"/>
      <c r="C69" t="s">
        <v>23</v>
      </c>
      <c r="D69">
        <v>0.14000000000000001</v>
      </c>
    </row>
    <row r="70" spans="2:4">
      <c r="C70" s="2" t="s">
        <v>251</v>
      </c>
      <c r="D70" s="1">
        <f>D68/D69</f>
        <v>1.714285714285714</v>
      </c>
    </row>
    <row r="71" spans="2:4">
      <c r="C71" s="4" t="s">
        <v>32</v>
      </c>
      <c r="D71" t="s">
        <v>33</v>
      </c>
    </row>
    <row r="72" spans="2:4">
      <c r="C72" t="s">
        <v>24</v>
      </c>
      <c r="D72">
        <v>283</v>
      </c>
    </row>
    <row r="73" spans="2:4">
      <c r="C73" t="s">
        <v>25</v>
      </c>
      <c r="D73">
        <v>14</v>
      </c>
    </row>
    <row r="74" spans="2:4">
      <c r="C74" s="2" t="s">
        <v>26</v>
      </c>
      <c r="D74">
        <f>D72-D73</f>
        <v>269</v>
      </c>
    </row>
    <row r="76" spans="2:4">
      <c r="B76" s="2" t="s">
        <v>225</v>
      </c>
      <c r="C76" t="s">
        <v>252</v>
      </c>
      <c r="D76">
        <v>-0.2</v>
      </c>
    </row>
    <row r="77" spans="2:4">
      <c r="B77" s="2"/>
      <c r="C77" t="s">
        <v>23</v>
      </c>
      <c r="D77">
        <v>7.0000000000000007E-2</v>
      </c>
    </row>
    <row r="78" spans="2:4">
      <c r="C78" s="2" t="s">
        <v>251</v>
      </c>
      <c r="D78" s="1">
        <f>D76/D77</f>
        <v>-2.8571428571428572</v>
      </c>
    </row>
    <row r="79" spans="2:4">
      <c r="C79" s="4" t="s">
        <v>32</v>
      </c>
      <c r="D79" t="s">
        <v>34</v>
      </c>
    </row>
    <row r="80" spans="2:4">
      <c r="C80" t="s">
        <v>24</v>
      </c>
      <c r="D80">
        <v>283</v>
      </c>
    </row>
    <row r="81" spans="2:4">
      <c r="C81" t="s">
        <v>25</v>
      </c>
      <c r="D81">
        <v>14</v>
      </c>
    </row>
    <row r="82" spans="2:4">
      <c r="C82" s="2" t="s">
        <v>26</v>
      </c>
      <c r="D82">
        <f>D80-D81</f>
        <v>269</v>
      </c>
    </row>
    <row r="84" spans="2:4">
      <c r="B84" s="12" t="s">
        <v>22</v>
      </c>
    </row>
    <row r="86" spans="2:4">
      <c r="B86" s="2" t="s">
        <v>226</v>
      </c>
      <c r="C86" t="s">
        <v>252</v>
      </c>
      <c r="D86">
        <v>0.72</v>
      </c>
    </row>
    <row r="87" spans="2:4">
      <c r="B87" s="2"/>
      <c r="C87" t="s">
        <v>23</v>
      </c>
      <c r="D87">
        <v>0.3</v>
      </c>
    </row>
    <row r="88" spans="2:4">
      <c r="C88" s="2" t="s">
        <v>251</v>
      </c>
      <c r="D88">
        <f>D86/D87</f>
        <v>2.4</v>
      </c>
    </row>
    <row r="89" spans="2:4">
      <c r="C89" s="4" t="s">
        <v>32</v>
      </c>
      <c r="D89" t="s">
        <v>34</v>
      </c>
    </row>
    <row r="90" spans="2:4">
      <c r="C90" t="s">
        <v>24</v>
      </c>
      <c r="D90">
        <v>283</v>
      </c>
    </row>
    <row r="91" spans="2:4">
      <c r="C91" t="s">
        <v>25</v>
      </c>
      <c r="D91">
        <v>14</v>
      </c>
    </row>
    <row r="92" spans="2:4">
      <c r="C92" s="2" t="s">
        <v>26</v>
      </c>
      <c r="D92">
        <f>D90-D91</f>
        <v>269</v>
      </c>
    </row>
    <row r="94" spans="2:4">
      <c r="B94" s="2" t="s">
        <v>227</v>
      </c>
      <c r="C94" t="s">
        <v>252</v>
      </c>
      <c r="D94">
        <v>-0.09</v>
      </c>
    </row>
    <row r="95" spans="2:4">
      <c r="B95" s="2"/>
      <c r="C95" t="s">
        <v>23</v>
      </c>
      <c r="D95">
        <v>0.24</v>
      </c>
    </row>
    <row r="96" spans="2:4">
      <c r="C96" s="2" t="s">
        <v>251</v>
      </c>
      <c r="D96">
        <f>D94/D95</f>
        <v>-0.375</v>
      </c>
    </row>
    <row r="97" spans="1:13">
      <c r="C97" s="4" t="s">
        <v>32</v>
      </c>
    </row>
    <row r="98" spans="1:13">
      <c r="C98" t="s">
        <v>24</v>
      </c>
      <c r="D98">
        <v>283</v>
      </c>
    </row>
    <row r="99" spans="1:13">
      <c r="C99" t="s">
        <v>25</v>
      </c>
      <c r="D99">
        <v>14</v>
      </c>
    </row>
    <row r="100" spans="1:13">
      <c r="C100" s="2" t="s">
        <v>26</v>
      </c>
      <c r="D100">
        <f>D98-D99</f>
        <v>269</v>
      </c>
    </row>
    <row r="101" spans="1:13">
      <c r="C101" s="2"/>
    </row>
    <row r="102" spans="1:13">
      <c r="C102" s="2"/>
    </row>
    <row r="103" spans="1:13">
      <c r="A103" s="7" t="s">
        <v>257</v>
      </c>
    </row>
    <row r="104" spans="1:13">
      <c r="A104" s="8" t="s">
        <v>132</v>
      </c>
    </row>
    <row r="105" spans="1:13">
      <c r="A105" s="5"/>
    </row>
    <row r="106" spans="1:13">
      <c r="A106" s="3" t="s">
        <v>31</v>
      </c>
    </row>
    <row r="107" spans="1:13">
      <c r="A107" t="s">
        <v>150</v>
      </c>
    </row>
    <row r="109" spans="1:13">
      <c r="A109" s="3" t="s">
        <v>38</v>
      </c>
    </row>
    <row r="110" spans="1:13">
      <c r="A110" t="s">
        <v>318</v>
      </c>
    </row>
    <row r="111" spans="1:13">
      <c r="A111" s="5"/>
    </row>
    <row r="112" spans="1:13">
      <c r="B112" s="2" t="s">
        <v>255</v>
      </c>
      <c r="C112" s="2" t="s">
        <v>256</v>
      </c>
      <c r="D112" s="54" t="s">
        <v>151</v>
      </c>
      <c r="E112" s="54"/>
      <c r="F112" s="54" t="s">
        <v>152</v>
      </c>
      <c r="G112" s="54"/>
      <c r="H112" s="54" t="s">
        <v>153</v>
      </c>
      <c r="I112" s="54"/>
      <c r="J112" s="54" t="s">
        <v>154</v>
      </c>
      <c r="K112" s="54"/>
      <c r="L112" s="54" t="s">
        <v>155</v>
      </c>
      <c r="M112" s="54"/>
    </row>
    <row r="113" spans="1:13">
      <c r="A113" s="3" t="s">
        <v>40</v>
      </c>
      <c r="D113" s="53" t="s">
        <v>127</v>
      </c>
      <c r="E113" s="53"/>
      <c r="F113" s="53" t="s">
        <v>127</v>
      </c>
      <c r="G113" s="53"/>
      <c r="H113" s="53" t="s">
        <v>127</v>
      </c>
      <c r="I113" s="53"/>
      <c r="J113" s="53" t="s">
        <v>127</v>
      </c>
      <c r="K113" s="53"/>
      <c r="L113" s="53" t="s">
        <v>127</v>
      </c>
      <c r="M113" s="53"/>
    </row>
    <row r="114" spans="1:13">
      <c r="A114" s="3"/>
      <c r="B114" s="12"/>
      <c r="D114" t="s">
        <v>156</v>
      </c>
      <c r="E114" t="s">
        <v>146</v>
      </c>
      <c r="F114" t="s">
        <v>156</v>
      </c>
      <c r="G114" t="s">
        <v>146</v>
      </c>
      <c r="H114" t="s">
        <v>156</v>
      </c>
      <c r="I114" t="s">
        <v>146</v>
      </c>
      <c r="J114" t="s">
        <v>156</v>
      </c>
      <c r="K114" t="s">
        <v>146</v>
      </c>
      <c r="L114" t="s">
        <v>156</v>
      </c>
      <c r="M114" t="s">
        <v>146</v>
      </c>
    </row>
    <row r="115" spans="1:13">
      <c r="A115" s="3"/>
    </row>
    <row r="116" spans="1:13">
      <c r="B116" s="12" t="s">
        <v>17</v>
      </c>
    </row>
    <row r="117" spans="1:13">
      <c r="B117" s="12"/>
    </row>
    <row r="118" spans="1:13">
      <c r="B118" s="2" t="s">
        <v>229</v>
      </c>
      <c r="C118" t="s">
        <v>252</v>
      </c>
      <c r="D118">
        <v>0.251</v>
      </c>
      <c r="E118">
        <v>5.2999999999999999E-2</v>
      </c>
      <c r="F118">
        <v>0.32500000000000001</v>
      </c>
      <c r="G118">
        <v>0.25600000000000001</v>
      </c>
      <c r="H118">
        <v>-0.161</v>
      </c>
      <c r="I118">
        <v>-0.18099999999999999</v>
      </c>
      <c r="J118">
        <v>-1.4E-2</v>
      </c>
      <c r="K118">
        <v>0.24</v>
      </c>
      <c r="L118">
        <v>0.40799999999999997</v>
      </c>
      <c r="M118">
        <v>0.36099999999999999</v>
      </c>
    </row>
    <row r="119" spans="1:13">
      <c r="C119" t="s">
        <v>23</v>
      </c>
      <c r="D119">
        <v>0.17699999999999999</v>
      </c>
      <c r="E119">
        <v>0.182</v>
      </c>
      <c r="F119">
        <v>0.16500000000000001</v>
      </c>
      <c r="G119">
        <v>0.16</v>
      </c>
      <c r="H119">
        <v>9.9000000000000005E-2</v>
      </c>
      <c r="I119">
        <v>0.10299999999999999</v>
      </c>
      <c r="J119">
        <v>0.20300000000000001</v>
      </c>
      <c r="K119">
        <v>0.21099999999999999</v>
      </c>
      <c r="L119">
        <v>0.121</v>
      </c>
      <c r="M119">
        <v>0.124</v>
      </c>
    </row>
    <row r="120" spans="1:13">
      <c r="C120" s="2" t="s">
        <v>251</v>
      </c>
      <c r="D120" s="1">
        <f>D118/D119</f>
        <v>1.4180790960451979</v>
      </c>
      <c r="E120" s="1">
        <f t="shared" ref="E120:M120" si="16">E118/E119</f>
        <v>0.29120879120879123</v>
      </c>
      <c r="F120" s="1">
        <f t="shared" si="16"/>
        <v>1.9696969696969697</v>
      </c>
      <c r="G120" s="1">
        <f t="shared" si="16"/>
        <v>1.6</v>
      </c>
      <c r="H120" s="1">
        <f t="shared" si="16"/>
        <v>-1.6262626262626263</v>
      </c>
      <c r="I120" s="1">
        <f t="shared" si="16"/>
        <v>-1.7572815533980584</v>
      </c>
      <c r="J120" s="1">
        <f t="shared" si="16"/>
        <v>-6.8965517241379309E-2</v>
      </c>
      <c r="K120" s="1">
        <f t="shared" si="16"/>
        <v>1.1374407582938388</v>
      </c>
      <c r="L120" s="1">
        <f t="shared" si="16"/>
        <v>3.3719008264462809</v>
      </c>
      <c r="M120" s="1">
        <f t="shared" si="16"/>
        <v>2.911290322580645</v>
      </c>
    </row>
    <row r="121" spans="1:13">
      <c r="C121" s="4" t="s">
        <v>32</v>
      </c>
      <c r="F121" t="s">
        <v>34</v>
      </c>
      <c r="I121" t="s">
        <v>33</v>
      </c>
      <c r="L121" t="s">
        <v>35</v>
      </c>
      <c r="M121" t="s">
        <v>35</v>
      </c>
    </row>
    <row r="122" spans="1:13">
      <c r="C122" t="s">
        <v>24</v>
      </c>
      <c r="D122">
        <v>147</v>
      </c>
      <c r="E122">
        <v>137</v>
      </c>
      <c r="F122">
        <v>147</v>
      </c>
      <c r="G122">
        <v>137</v>
      </c>
      <c r="H122">
        <v>147</v>
      </c>
      <c r="I122">
        <v>137</v>
      </c>
      <c r="J122">
        <v>147</v>
      </c>
      <c r="K122">
        <v>137</v>
      </c>
      <c r="L122">
        <v>147</v>
      </c>
      <c r="M122">
        <v>137</v>
      </c>
    </row>
    <row r="123" spans="1:13">
      <c r="C123" t="s">
        <v>25</v>
      </c>
      <c r="D123">
        <v>4</v>
      </c>
      <c r="E123">
        <v>5</v>
      </c>
      <c r="F123">
        <v>4</v>
      </c>
      <c r="G123">
        <v>5</v>
      </c>
      <c r="H123">
        <v>4</v>
      </c>
      <c r="I123">
        <v>5</v>
      </c>
      <c r="J123">
        <v>4</v>
      </c>
      <c r="K123">
        <v>5</v>
      </c>
      <c r="L123">
        <v>4</v>
      </c>
      <c r="M123">
        <v>5</v>
      </c>
    </row>
    <row r="124" spans="1:13">
      <c r="C124" s="2" t="s">
        <v>26</v>
      </c>
      <c r="D124">
        <f>D122-D123</f>
        <v>143</v>
      </c>
      <c r="E124">
        <f t="shared" ref="E124:M124" si="17">E122-E123</f>
        <v>132</v>
      </c>
      <c r="F124">
        <f t="shared" si="17"/>
        <v>143</v>
      </c>
      <c r="G124">
        <f t="shared" si="17"/>
        <v>132</v>
      </c>
      <c r="H124">
        <f t="shared" si="17"/>
        <v>143</v>
      </c>
      <c r="I124">
        <f t="shared" si="17"/>
        <v>132</v>
      </c>
      <c r="J124">
        <f t="shared" si="17"/>
        <v>143</v>
      </c>
      <c r="K124">
        <f t="shared" si="17"/>
        <v>132</v>
      </c>
      <c r="L124">
        <f t="shared" si="17"/>
        <v>143</v>
      </c>
      <c r="M124">
        <f t="shared" si="17"/>
        <v>132</v>
      </c>
    </row>
    <row r="125" spans="1:13">
      <c r="C125" s="2"/>
    </row>
    <row r="126" spans="1:13">
      <c r="B126" s="12" t="s">
        <v>22</v>
      </c>
      <c r="C126" s="2"/>
    </row>
    <row r="128" spans="1:13">
      <c r="B128" s="2" t="s">
        <v>232</v>
      </c>
      <c r="C128" t="s">
        <v>252</v>
      </c>
      <c r="D128">
        <v>0.192</v>
      </c>
      <c r="F128">
        <v>-0.112</v>
      </c>
      <c r="H128">
        <v>8.0000000000000002E-3</v>
      </c>
      <c r="J128">
        <v>-0.29599999999999999</v>
      </c>
      <c r="L128">
        <v>9.2999999999999999E-2</v>
      </c>
    </row>
    <row r="129" spans="1:13">
      <c r="C129" t="s">
        <v>23</v>
      </c>
      <c r="D129">
        <v>0.16900000000000001</v>
      </c>
      <c r="F129">
        <v>0.17</v>
      </c>
      <c r="H129">
        <v>0.112</v>
      </c>
      <c r="J129">
        <v>0.246</v>
      </c>
      <c r="L129">
        <v>0.122</v>
      </c>
    </row>
    <row r="130" spans="1:13">
      <c r="C130" s="2" t="s">
        <v>251</v>
      </c>
      <c r="D130" s="1">
        <f>D128/D129</f>
        <v>1.136094674556213</v>
      </c>
      <c r="E130" s="1"/>
      <c r="F130" s="1">
        <f t="shared" ref="F130:L130" si="18">F128/F129</f>
        <v>-0.6588235294117647</v>
      </c>
      <c r="G130" s="1"/>
      <c r="H130" s="1">
        <f t="shared" si="18"/>
        <v>7.1428571428571425E-2</v>
      </c>
      <c r="I130" s="1"/>
      <c r="J130" s="1">
        <f t="shared" si="18"/>
        <v>-1.2032520325203251</v>
      </c>
      <c r="K130" s="1"/>
      <c r="L130" s="1">
        <f t="shared" si="18"/>
        <v>0.76229508196721307</v>
      </c>
      <c r="M130" s="1"/>
    </row>
    <row r="131" spans="1:13">
      <c r="C131" s="4" t="s">
        <v>32</v>
      </c>
    </row>
    <row r="132" spans="1:13">
      <c r="C132" t="s">
        <v>24</v>
      </c>
      <c r="D132">
        <v>141</v>
      </c>
      <c r="F132">
        <v>141</v>
      </c>
      <c r="H132">
        <v>141</v>
      </c>
      <c r="J132">
        <v>141</v>
      </c>
      <c r="L132">
        <v>141</v>
      </c>
    </row>
    <row r="133" spans="1:13">
      <c r="C133" t="s">
        <v>25</v>
      </c>
      <c r="D133">
        <v>5</v>
      </c>
      <c r="F133">
        <v>5</v>
      </c>
      <c r="H133">
        <v>5</v>
      </c>
      <c r="J133">
        <v>5</v>
      </c>
      <c r="L133">
        <v>5</v>
      </c>
    </row>
    <row r="134" spans="1:13">
      <c r="C134" s="2" t="s">
        <v>26</v>
      </c>
      <c r="D134">
        <f>D132-D133</f>
        <v>136</v>
      </c>
      <c r="F134">
        <f t="shared" ref="F134:L134" si="19">F132-F133</f>
        <v>136</v>
      </c>
      <c r="H134">
        <f t="shared" si="19"/>
        <v>136</v>
      </c>
      <c r="J134">
        <f t="shared" si="19"/>
        <v>136</v>
      </c>
      <c r="L134">
        <f t="shared" si="19"/>
        <v>136</v>
      </c>
    </row>
    <row r="135" spans="1:13">
      <c r="C135" s="2"/>
    </row>
    <row r="137" spans="1:13">
      <c r="A137" s="7" t="s">
        <v>257</v>
      </c>
    </row>
    <row r="138" spans="1:13">
      <c r="A138" s="8" t="s">
        <v>133</v>
      </c>
    </row>
    <row r="140" spans="1:13">
      <c r="A140" s="3" t="s">
        <v>31</v>
      </c>
      <c r="C140" s="2"/>
    </row>
    <row r="141" spans="1:13">
      <c r="A141" t="s">
        <v>157</v>
      </c>
      <c r="C141" s="2"/>
    </row>
    <row r="143" spans="1:13">
      <c r="A143" s="3" t="s">
        <v>38</v>
      </c>
    </row>
    <row r="144" spans="1:13">
      <c r="A144" t="s">
        <v>254</v>
      </c>
    </row>
    <row r="146" spans="1:10">
      <c r="B146" s="2" t="s">
        <v>255</v>
      </c>
      <c r="C146" s="2" t="s">
        <v>256</v>
      </c>
      <c r="D146" s="2" t="s">
        <v>4</v>
      </c>
      <c r="E146" s="2" t="s">
        <v>6</v>
      </c>
      <c r="F146" s="2" t="s">
        <v>8</v>
      </c>
      <c r="G146" s="2" t="s">
        <v>9</v>
      </c>
      <c r="H146" s="2" t="s">
        <v>10</v>
      </c>
      <c r="I146" s="2" t="s">
        <v>158</v>
      </c>
      <c r="J146" s="2" t="s">
        <v>12</v>
      </c>
    </row>
    <row r="147" spans="1:10">
      <c r="A147" s="3" t="s">
        <v>40</v>
      </c>
      <c r="D147" t="s">
        <v>27</v>
      </c>
      <c r="E147" t="s">
        <v>27</v>
      </c>
      <c r="F147" t="s">
        <v>27</v>
      </c>
      <c r="G147" t="s">
        <v>27</v>
      </c>
      <c r="H147" t="s">
        <v>27</v>
      </c>
      <c r="I147" t="s">
        <v>27</v>
      </c>
      <c r="J147" t="s">
        <v>27</v>
      </c>
    </row>
    <row r="148" spans="1:10">
      <c r="A148" s="3"/>
      <c r="C148" s="2"/>
      <c r="D148" t="s">
        <v>25</v>
      </c>
      <c r="E148" t="s">
        <v>25</v>
      </c>
      <c r="F148" t="s">
        <v>25</v>
      </c>
      <c r="G148" t="s">
        <v>25</v>
      </c>
      <c r="H148" t="s">
        <v>25</v>
      </c>
      <c r="I148" t="s">
        <v>25</v>
      </c>
      <c r="J148" t="s">
        <v>25</v>
      </c>
    </row>
    <row r="149" spans="1:10">
      <c r="A149" s="3"/>
    </row>
    <row r="150" spans="1:10">
      <c r="A150" s="5"/>
      <c r="B150" s="12" t="s">
        <v>7</v>
      </c>
    </row>
    <row r="152" spans="1:10">
      <c r="B152" s="2" t="s">
        <v>306</v>
      </c>
      <c r="C152" t="s">
        <v>252</v>
      </c>
      <c r="D152">
        <v>0.32500000000000001</v>
      </c>
      <c r="E152">
        <v>1.1990000000000001</v>
      </c>
      <c r="F152">
        <v>1.145</v>
      </c>
      <c r="G152">
        <v>0.70499999999999996</v>
      </c>
      <c r="H152">
        <v>1.728</v>
      </c>
      <c r="I152">
        <v>0.25</v>
      </c>
      <c r="J152">
        <v>0.45200000000000001</v>
      </c>
    </row>
    <row r="153" spans="1:10">
      <c r="C153" t="s">
        <v>23</v>
      </c>
      <c r="D153">
        <v>0.40300000000000002</v>
      </c>
      <c r="E153">
        <v>0.40300000000000002</v>
      </c>
      <c r="F153">
        <v>0.42</v>
      </c>
      <c r="G153">
        <v>0.38700000000000001</v>
      </c>
      <c r="H153">
        <v>0.84199999999999997</v>
      </c>
      <c r="I153">
        <v>0.42899999999999999</v>
      </c>
      <c r="J153">
        <v>0.378</v>
      </c>
    </row>
    <row r="154" spans="1:10">
      <c r="C154" s="2" t="s">
        <v>251</v>
      </c>
      <c r="D154" s="1">
        <f>D152/D153</f>
        <v>0.80645161290322576</v>
      </c>
      <c r="E154" s="1">
        <f t="shared" ref="E154:J154" si="20">E152/E153</f>
        <v>2.9751861042183623</v>
      </c>
      <c r="F154" s="1">
        <f t="shared" si="20"/>
        <v>2.7261904761904763</v>
      </c>
      <c r="G154" s="1">
        <f t="shared" si="20"/>
        <v>1.8217054263565891</v>
      </c>
      <c r="H154" s="1">
        <f t="shared" si="20"/>
        <v>2.0522565320665085</v>
      </c>
      <c r="I154" s="1">
        <f t="shared" si="20"/>
        <v>0.58275058275058278</v>
      </c>
      <c r="J154" s="1">
        <f t="shared" si="20"/>
        <v>1.1957671957671958</v>
      </c>
    </row>
    <row r="155" spans="1:10">
      <c r="C155" s="4" t="s">
        <v>32</v>
      </c>
      <c r="E155" t="s">
        <v>35</v>
      </c>
      <c r="F155" t="s">
        <v>35</v>
      </c>
      <c r="G155" t="s">
        <v>33</v>
      </c>
      <c r="H155" t="s">
        <v>34</v>
      </c>
    </row>
    <row r="156" spans="1:10">
      <c r="C156" t="s">
        <v>24</v>
      </c>
      <c r="D156">
        <v>289</v>
      </c>
      <c r="E156">
        <v>251</v>
      </c>
      <c r="F156">
        <v>265</v>
      </c>
      <c r="G156">
        <v>283</v>
      </c>
      <c r="H156">
        <v>288</v>
      </c>
      <c r="I156">
        <v>286</v>
      </c>
      <c r="J156">
        <v>288</v>
      </c>
    </row>
    <row r="157" spans="1:10">
      <c r="C157" t="s">
        <v>25</v>
      </c>
      <c r="D157">
        <v>12</v>
      </c>
      <c r="E157">
        <v>12</v>
      </c>
      <c r="F157">
        <v>12</v>
      </c>
      <c r="G157">
        <v>12</v>
      </c>
      <c r="H157">
        <v>12</v>
      </c>
      <c r="I157">
        <v>12</v>
      </c>
      <c r="J157">
        <v>12</v>
      </c>
    </row>
    <row r="158" spans="1:10">
      <c r="C158" s="2" t="s">
        <v>26</v>
      </c>
      <c r="D158">
        <f>D156-D157</f>
        <v>277</v>
      </c>
      <c r="E158">
        <f t="shared" ref="E158:J158" si="21">E156-E157</f>
        <v>239</v>
      </c>
      <c r="F158">
        <f t="shared" si="21"/>
        <v>253</v>
      </c>
      <c r="G158">
        <f t="shared" si="21"/>
        <v>271</v>
      </c>
      <c r="H158">
        <f t="shared" si="21"/>
        <v>276</v>
      </c>
      <c r="I158">
        <f t="shared" si="21"/>
        <v>274</v>
      </c>
      <c r="J158">
        <f t="shared" si="21"/>
        <v>276</v>
      </c>
    </row>
    <row r="159" spans="1:10">
      <c r="C159" s="2"/>
    </row>
    <row r="160" spans="1:10">
      <c r="C160" s="2"/>
    </row>
    <row r="161" spans="1:7">
      <c r="A161" s="7" t="s">
        <v>257</v>
      </c>
      <c r="C161" s="2"/>
    </row>
    <row r="162" spans="1:7">
      <c r="A162" s="8" t="s">
        <v>446</v>
      </c>
      <c r="C162" s="2"/>
    </row>
    <row r="163" spans="1:7">
      <c r="C163" s="2"/>
    </row>
    <row r="164" spans="1:7">
      <c r="A164" s="3" t="s">
        <v>31</v>
      </c>
      <c r="C164" s="2"/>
    </row>
    <row r="165" spans="1:7">
      <c r="A165" t="s">
        <v>157</v>
      </c>
      <c r="C165" s="2"/>
    </row>
    <row r="166" spans="1:7">
      <c r="C166" s="2"/>
    </row>
    <row r="167" spans="1:7">
      <c r="A167" s="3" t="s">
        <v>38</v>
      </c>
      <c r="C167" s="2"/>
    </row>
    <row r="168" spans="1:7">
      <c r="A168" t="s">
        <v>458</v>
      </c>
      <c r="C168" s="2"/>
    </row>
    <row r="169" spans="1:7">
      <c r="C169" s="2"/>
    </row>
    <row r="170" spans="1:7">
      <c r="B170" s="2" t="s">
        <v>255</v>
      </c>
      <c r="C170" s="2" t="s">
        <v>256</v>
      </c>
      <c r="D170" s="2" t="s">
        <v>449</v>
      </c>
      <c r="E170" s="2" t="s">
        <v>450</v>
      </c>
      <c r="F170" s="2" t="s">
        <v>451</v>
      </c>
      <c r="G170" s="2" t="s">
        <v>452</v>
      </c>
    </row>
    <row r="171" spans="1:7">
      <c r="A171" s="3" t="s">
        <v>40</v>
      </c>
      <c r="D171" t="s">
        <v>27</v>
      </c>
      <c r="E171" t="s">
        <v>27</v>
      </c>
      <c r="F171" t="s">
        <v>27</v>
      </c>
      <c r="G171" t="s">
        <v>27</v>
      </c>
    </row>
    <row r="172" spans="1:7">
      <c r="C172" s="2"/>
      <c r="D172" t="s">
        <v>383</v>
      </c>
      <c r="E172" t="s">
        <v>383</v>
      </c>
      <c r="F172" t="s">
        <v>383</v>
      </c>
      <c r="G172" t="s">
        <v>383</v>
      </c>
    </row>
    <row r="174" spans="1:7">
      <c r="B174" s="12" t="s">
        <v>436</v>
      </c>
    </row>
    <row r="176" spans="1:7">
      <c r="B176" s="2" t="s">
        <v>453</v>
      </c>
      <c r="C176" t="s">
        <v>252</v>
      </c>
      <c r="D176">
        <v>-0.13</v>
      </c>
      <c r="E176">
        <v>-0.09</v>
      </c>
      <c r="F176">
        <v>-0.06</v>
      </c>
      <c r="G176">
        <v>-0.14000000000000001</v>
      </c>
    </row>
    <row r="177" spans="2:7">
      <c r="C177" t="s">
        <v>23</v>
      </c>
    </row>
    <row r="178" spans="2:7">
      <c r="C178" s="2" t="s">
        <v>251</v>
      </c>
      <c r="D178" s="1"/>
      <c r="F178" s="1"/>
    </row>
    <row r="179" spans="2:7">
      <c r="C179" s="4" t="s">
        <v>32</v>
      </c>
    </row>
    <row r="180" spans="2:7">
      <c r="C180" s="4" t="s">
        <v>5</v>
      </c>
      <c r="D180">
        <v>0.64</v>
      </c>
      <c r="E180">
        <v>0.24</v>
      </c>
      <c r="F180">
        <v>0.85</v>
      </c>
      <c r="G180">
        <v>0.49</v>
      </c>
    </row>
    <row r="181" spans="2:7">
      <c r="C181" t="s">
        <v>24</v>
      </c>
      <c r="D181">
        <v>16</v>
      </c>
      <c r="E181">
        <v>16</v>
      </c>
      <c r="F181">
        <v>16</v>
      </c>
      <c r="G181">
        <v>16</v>
      </c>
    </row>
    <row r="182" spans="2:7">
      <c r="C182" t="s">
        <v>25</v>
      </c>
      <c r="D182">
        <v>0</v>
      </c>
      <c r="E182">
        <v>0</v>
      </c>
      <c r="F182">
        <v>0</v>
      </c>
      <c r="G182">
        <v>0</v>
      </c>
    </row>
    <row r="183" spans="2:7">
      <c r="C183" s="2" t="s">
        <v>26</v>
      </c>
      <c r="D183">
        <f>D181-D182</f>
        <v>16</v>
      </c>
      <c r="E183">
        <f>E181-E182</f>
        <v>16</v>
      </c>
      <c r="F183">
        <f>F181-F182</f>
        <v>16</v>
      </c>
      <c r="G183">
        <f>G181-G182</f>
        <v>16</v>
      </c>
    </row>
    <row r="184" spans="2:7">
      <c r="C184" s="2"/>
    </row>
    <row r="185" spans="2:7">
      <c r="B185" s="2" t="s">
        <v>454</v>
      </c>
      <c r="C185" t="s">
        <v>252</v>
      </c>
      <c r="D185">
        <v>-0.06</v>
      </c>
      <c r="E185">
        <v>-0.04</v>
      </c>
      <c r="F185">
        <v>-0.19</v>
      </c>
      <c r="G185">
        <v>0.17</v>
      </c>
    </row>
    <row r="186" spans="2:7">
      <c r="C186" t="s">
        <v>23</v>
      </c>
    </row>
    <row r="187" spans="2:7">
      <c r="C187" s="2" t="s">
        <v>251</v>
      </c>
      <c r="D187" s="1"/>
      <c r="F187" s="1"/>
    </row>
    <row r="188" spans="2:7">
      <c r="C188" s="4" t="s">
        <v>32</v>
      </c>
    </row>
    <row r="189" spans="2:7">
      <c r="C189" s="4" t="s">
        <v>5</v>
      </c>
      <c r="D189">
        <v>0.65</v>
      </c>
      <c r="E189">
        <v>0.57999999999999996</v>
      </c>
      <c r="F189">
        <v>0.53</v>
      </c>
      <c r="G189">
        <v>0.27</v>
      </c>
    </row>
    <row r="190" spans="2:7">
      <c r="C190" t="s">
        <v>24</v>
      </c>
      <c r="D190">
        <v>18</v>
      </c>
      <c r="E190">
        <v>18</v>
      </c>
      <c r="F190">
        <v>18</v>
      </c>
      <c r="G190">
        <v>18</v>
      </c>
    </row>
    <row r="191" spans="2:7">
      <c r="C191" t="s">
        <v>25</v>
      </c>
      <c r="D191">
        <v>0</v>
      </c>
      <c r="E191">
        <v>0</v>
      </c>
      <c r="F191">
        <v>0</v>
      </c>
      <c r="G191">
        <v>0</v>
      </c>
    </row>
    <row r="192" spans="2:7">
      <c r="C192" s="2" t="s">
        <v>26</v>
      </c>
      <c r="D192">
        <f>D190-D191</f>
        <v>18</v>
      </c>
      <c r="E192">
        <f>E190-E191</f>
        <v>18</v>
      </c>
      <c r="F192">
        <f>F190-F191</f>
        <v>18</v>
      </c>
      <c r="G192">
        <f>G190-G191</f>
        <v>18</v>
      </c>
    </row>
    <row r="193" spans="2:7">
      <c r="C193" s="2"/>
    </row>
    <row r="194" spans="2:7">
      <c r="B194" s="12" t="s">
        <v>7</v>
      </c>
      <c r="C194" s="2"/>
    </row>
    <row r="195" spans="2:7">
      <c r="C195" s="2"/>
    </row>
    <row r="196" spans="2:7">
      <c r="B196" s="2" t="s">
        <v>455</v>
      </c>
      <c r="C196" t="s">
        <v>252</v>
      </c>
      <c r="D196">
        <v>0.11</v>
      </c>
      <c r="E196">
        <v>-0.04</v>
      </c>
      <c r="F196">
        <v>-0.41</v>
      </c>
      <c r="G196">
        <v>0.13</v>
      </c>
    </row>
    <row r="197" spans="2:7">
      <c r="C197" t="s">
        <v>23</v>
      </c>
    </row>
    <row r="198" spans="2:7">
      <c r="C198" s="2" t="s">
        <v>251</v>
      </c>
      <c r="D198" s="1"/>
      <c r="F198" s="1"/>
    </row>
    <row r="199" spans="2:7">
      <c r="C199" s="4" t="s">
        <v>32</v>
      </c>
    </row>
    <row r="200" spans="2:7">
      <c r="C200" s="4" t="s">
        <v>5</v>
      </c>
      <c r="D200">
        <v>0.36</v>
      </c>
      <c r="E200">
        <v>0.63</v>
      </c>
      <c r="F200">
        <v>0.23</v>
      </c>
      <c r="G200">
        <v>0.54</v>
      </c>
    </row>
    <row r="201" spans="2:7">
      <c r="C201" t="s">
        <v>24</v>
      </c>
      <c r="D201">
        <v>24</v>
      </c>
      <c r="E201">
        <v>24</v>
      </c>
      <c r="F201">
        <v>24</v>
      </c>
      <c r="G201">
        <v>24</v>
      </c>
    </row>
    <row r="202" spans="2:7">
      <c r="C202" t="s">
        <v>25</v>
      </c>
      <c r="D202">
        <v>0</v>
      </c>
      <c r="E202">
        <v>0</v>
      </c>
      <c r="F202">
        <v>0</v>
      </c>
      <c r="G202">
        <v>0</v>
      </c>
    </row>
    <row r="203" spans="2:7">
      <c r="C203" s="2" t="s">
        <v>26</v>
      </c>
      <c r="D203">
        <f>D201-D202</f>
        <v>24</v>
      </c>
      <c r="E203">
        <f>E201-E202</f>
        <v>24</v>
      </c>
      <c r="F203">
        <f>F201-F202</f>
        <v>24</v>
      </c>
      <c r="G203">
        <f>G201-G202</f>
        <v>24</v>
      </c>
    </row>
    <row r="204" spans="2:7">
      <c r="C204" s="2"/>
    </row>
    <row r="205" spans="2:7">
      <c r="B205" s="2" t="s">
        <v>456</v>
      </c>
      <c r="C205" t="s">
        <v>252</v>
      </c>
      <c r="D205">
        <v>-7.0000000000000007E-2</v>
      </c>
      <c r="E205">
        <v>-0.06</v>
      </c>
      <c r="F205">
        <v>-0.01</v>
      </c>
      <c r="G205">
        <v>-0.11</v>
      </c>
    </row>
    <row r="206" spans="2:7">
      <c r="C206" t="s">
        <v>23</v>
      </c>
    </row>
    <row r="207" spans="2:7">
      <c r="C207" s="2" t="s">
        <v>251</v>
      </c>
      <c r="D207" s="1"/>
      <c r="F207" s="1"/>
    </row>
    <row r="208" spans="2:7">
      <c r="C208" s="4" t="s">
        <v>32</v>
      </c>
    </row>
    <row r="209" spans="1:11">
      <c r="C209" s="4" t="s">
        <v>5</v>
      </c>
      <c r="D209">
        <v>0.61</v>
      </c>
      <c r="E209">
        <v>0.43</v>
      </c>
      <c r="F209">
        <v>0.98</v>
      </c>
      <c r="G209">
        <v>0.61</v>
      </c>
    </row>
    <row r="210" spans="1:11">
      <c r="C210" t="s">
        <v>24</v>
      </c>
      <c r="D210">
        <v>30</v>
      </c>
      <c r="E210">
        <v>30</v>
      </c>
      <c r="F210">
        <v>30</v>
      </c>
      <c r="G210">
        <v>30</v>
      </c>
    </row>
    <row r="211" spans="1:11">
      <c r="C211" t="s">
        <v>25</v>
      </c>
      <c r="D211">
        <v>0</v>
      </c>
      <c r="E211">
        <v>0</v>
      </c>
      <c r="F211">
        <v>0</v>
      </c>
      <c r="G211">
        <v>0</v>
      </c>
    </row>
    <row r="212" spans="1:11">
      <c r="C212" s="2" t="s">
        <v>26</v>
      </c>
      <c r="D212">
        <f>D210-D211</f>
        <v>30</v>
      </c>
      <c r="E212">
        <f>E210-E211</f>
        <v>30</v>
      </c>
      <c r="F212">
        <f>F210-F211</f>
        <v>30</v>
      </c>
      <c r="G212">
        <f>G210-G211</f>
        <v>30</v>
      </c>
    </row>
    <row r="213" spans="1:11">
      <c r="C213" s="2"/>
    </row>
    <row r="214" spans="1:11">
      <c r="C214" s="2"/>
    </row>
    <row r="215" spans="1:11">
      <c r="A215" s="7" t="s">
        <v>257</v>
      </c>
      <c r="H215" s="9"/>
      <c r="I215" s="9"/>
      <c r="J215" s="9"/>
      <c r="K215" s="9"/>
    </row>
    <row r="216" spans="1:11">
      <c r="A216" s="8" t="s">
        <v>134</v>
      </c>
    </row>
    <row r="218" spans="1:11">
      <c r="A218" s="3" t="s">
        <v>31</v>
      </c>
    </row>
    <row r="219" spans="1:11">
      <c r="A219" t="s">
        <v>135</v>
      </c>
    </row>
    <row r="221" spans="1:11">
      <c r="A221" s="3" t="s">
        <v>38</v>
      </c>
    </row>
    <row r="222" spans="1:11">
      <c r="A222" t="s">
        <v>319</v>
      </c>
    </row>
    <row r="223" spans="1:11">
      <c r="A223" s="3"/>
    </row>
    <row r="224" spans="1:11">
      <c r="B224" s="2" t="s">
        <v>255</v>
      </c>
      <c r="C224" s="2" t="s">
        <v>256</v>
      </c>
      <c r="D224" s="54" t="s">
        <v>136</v>
      </c>
      <c r="E224" s="54"/>
      <c r="F224" s="54"/>
      <c r="G224" s="54"/>
    </row>
    <row r="225" spans="1:7">
      <c r="A225" s="3" t="s">
        <v>40</v>
      </c>
      <c r="D225" s="53" t="s">
        <v>138</v>
      </c>
      <c r="E225" s="53"/>
      <c r="F225" s="53" t="s">
        <v>139</v>
      </c>
      <c r="G225" s="53"/>
    </row>
    <row r="226" spans="1:7">
      <c r="A226" s="3"/>
      <c r="C226" s="2"/>
      <c r="D226" t="s">
        <v>27</v>
      </c>
      <c r="E226" t="s">
        <v>137</v>
      </c>
      <c r="F226" t="s">
        <v>27</v>
      </c>
      <c r="G226" t="s">
        <v>137</v>
      </c>
    </row>
    <row r="227" spans="1:7">
      <c r="A227" s="3"/>
      <c r="C227" s="2"/>
      <c r="D227" t="s">
        <v>25</v>
      </c>
      <c r="E227" t="s">
        <v>25</v>
      </c>
      <c r="F227" t="s">
        <v>25</v>
      </c>
      <c r="G227" t="s">
        <v>25</v>
      </c>
    </row>
    <row r="228" spans="1:7">
      <c r="A228" s="3"/>
    </row>
    <row r="229" spans="1:7">
      <c r="A229" s="4"/>
      <c r="B229" s="12" t="s">
        <v>448</v>
      </c>
    </row>
    <row r="230" spans="1:7">
      <c r="A230" s="4"/>
    </row>
    <row r="231" spans="1:7">
      <c r="A231" s="4"/>
      <c r="B231" s="2" t="s">
        <v>233</v>
      </c>
      <c r="C231" t="s">
        <v>252</v>
      </c>
      <c r="D231">
        <v>0.12</v>
      </c>
      <c r="E231">
        <v>0.31</v>
      </c>
      <c r="F231">
        <v>-0.02</v>
      </c>
      <c r="G231">
        <v>-0.08</v>
      </c>
    </row>
    <row r="232" spans="1:7">
      <c r="A232" s="4"/>
      <c r="C232" t="s">
        <v>23</v>
      </c>
      <c r="D232">
        <v>0.05</v>
      </c>
      <c r="E232">
        <v>0.13</v>
      </c>
      <c r="F232">
        <v>0.03</v>
      </c>
      <c r="G232">
        <v>0.12</v>
      </c>
    </row>
    <row r="233" spans="1:7">
      <c r="A233" s="4"/>
      <c r="C233" s="2" t="s">
        <v>251</v>
      </c>
      <c r="D233" s="1">
        <f>D231/D232</f>
        <v>2.4</v>
      </c>
      <c r="E233" s="1">
        <f t="shared" ref="E233:G233" si="22">E231/E232</f>
        <v>2.3846153846153846</v>
      </c>
      <c r="F233" s="1">
        <f t="shared" si="22"/>
        <v>-0.66666666666666674</v>
      </c>
      <c r="G233" s="1">
        <f t="shared" si="22"/>
        <v>-0.66666666666666674</v>
      </c>
    </row>
    <row r="234" spans="1:7">
      <c r="A234" s="4"/>
      <c r="C234" s="4" t="s">
        <v>32</v>
      </c>
      <c r="D234" t="s">
        <v>34</v>
      </c>
      <c r="E234" t="s">
        <v>34</v>
      </c>
    </row>
    <row r="235" spans="1:7">
      <c r="A235" s="4"/>
      <c r="C235" t="s">
        <v>24</v>
      </c>
      <c r="D235">
        <v>110</v>
      </c>
      <c r="E235">
        <v>110</v>
      </c>
      <c r="F235">
        <v>96</v>
      </c>
      <c r="G235">
        <v>96</v>
      </c>
    </row>
    <row r="236" spans="1:7">
      <c r="A236" s="4"/>
      <c r="C236" t="s">
        <v>25</v>
      </c>
      <c r="D236">
        <v>15</v>
      </c>
      <c r="E236">
        <v>15</v>
      </c>
      <c r="F236">
        <v>15</v>
      </c>
      <c r="G236">
        <v>15</v>
      </c>
    </row>
    <row r="237" spans="1:7">
      <c r="A237" s="4"/>
      <c r="C237" s="2" t="s">
        <v>26</v>
      </c>
      <c r="D237">
        <f>D235-D236</f>
        <v>95</v>
      </c>
      <c r="E237">
        <f t="shared" ref="E237:G237" si="23">E235-E236</f>
        <v>95</v>
      </c>
      <c r="F237">
        <f t="shared" si="23"/>
        <v>81</v>
      </c>
      <c r="G237">
        <f t="shared" si="23"/>
        <v>81</v>
      </c>
    </row>
    <row r="238" spans="1:7">
      <c r="A238" s="4"/>
      <c r="C238" s="2"/>
    </row>
    <row r="239" spans="1:7">
      <c r="A239" s="4"/>
    </row>
    <row r="240" spans="1:7">
      <c r="A240" s="7" t="s">
        <v>257</v>
      </c>
    </row>
    <row r="241" spans="1:13">
      <c r="A241" s="8" t="s">
        <v>159</v>
      </c>
    </row>
    <row r="243" spans="1:13">
      <c r="A243" s="3" t="s">
        <v>31</v>
      </c>
    </row>
    <row r="244" spans="1:13">
      <c r="A244" t="s">
        <v>258</v>
      </c>
    </row>
    <row r="246" spans="1:13">
      <c r="A246" s="3" t="s">
        <v>38</v>
      </c>
    </row>
    <row r="247" spans="1:13">
      <c r="A247" t="s">
        <v>457</v>
      </c>
    </row>
    <row r="248" spans="1:13">
      <c r="A248" s="4"/>
    </row>
    <row r="249" spans="1:13">
      <c r="B249" s="2" t="s">
        <v>255</v>
      </c>
      <c r="C249" s="2" t="s">
        <v>256</v>
      </c>
      <c r="D249" s="54" t="s">
        <v>4</v>
      </c>
      <c r="E249" s="54"/>
      <c r="F249" s="54" t="s">
        <v>160</v>
      </c>
      <c r="G249" s="54"/>
      <c r="H249" s="54" t="s">
        <v>10</v>
      </c>
      <c r="I249" s="54"/>
      <c r="J249" s="54" t="s">
        <v>161</v>
      </c>
      <c r="K249" s="54"/>
      <c r="L249" s="54" t="s">
        <v>142</v>
      </c>
      <c r="M249" s="54"/>
    </row>
    <row r="250" spans="1:13">
      <c r="A250" s="3" t="s">
        <v>40</v>
      </c>
      <c r="D250" s="53" t="s">
        <v>162</v>
      </c>
      <c r="E250" s="53"/>
      <c r="F250" s="53" t="s">
        <v>162</v>
      </c>
      <c r="G250" s="53"/>
      <c r="H250" s="53" t="s">
        <v>162</v>
      </c>
      <c r="I250" s="53"/>
      <c r="J250" s="53" t="s">
        <v>162</v>
      </c>
      <c r="K250" s="53"/>
      <c r="L250" s="53" t="s">
        <v>162</v>
      </c>
      <c r="M250" s="53"/>
    </row>
    <row r="251" spans="1:13">
      <c r="A251" s="4"/>
      <c r="C251" s="2"/>
      <c r="D251" t="s">
        <v>25</v>
      </c>
      <c r="E251" t="s">
        <v>25</v>
      </c>
      <c r="F251" t="s">
        <v>25</v>
      </c>
      <c r="G251" t="s">
        <v>25</v>
      </c>
      <c r="H251" t="s">
        <v>25</v>
      </c>
      <c r="I251" t="s">
        <v>25</v>
      </c>
      <c r="J251" t="s">
        <v>25</v>
      </c>
      <c r="K251" t="s">
        <v>25</v>
      </c>
      <c r="L251" t="s">
        <v>25</v>
      </c>
      <c r="M251" t="s">
        <v>25</v>
      </c>
    </row>
    <row r="252" spans="1:13">
      <c r="A252" s="4"/>
      <c r="C252" s="2"/>
      <c r="D252" t="s">
        <v>163</v>
      </c>
      <c r="E252" t="s">
        <v>164</v>
      </c>
      <c r="F252" t="s">
        <v>163</v>
      </c>
      <c r="G252" t="s">
        <v>164</v>
      </c>
      <c r="H252" t="s">
        <v>163</v>
      </c>
      <c r="I252" t="s">
        <v>164</v>
      </c>
      <c r="J252" t="s">
        <v>163</v>
      </c>
      <c r="K252" t="s">
        <v>164</v>
      </c>
      <c r="L252" t="s">
        <v>163</v>
      </c>
      <c r="M252" t="s">
        <v>164</v>
      </c>
    </row>
    <row r="253" spans="1:13">
      <c r="A253" s="4"/>
      <c r="C253" s="2"/>
    </row>
    <row r="254" spans="1:13">
      <c r="A254" s="4"/>
      <c r="B254" s="12" t="s">
        <v>17</v>
      </c>
      <c r="C254" s="2"/>
    </row>
    <row r="255" spans="1:13">
      <c r="A255" s="4"/>
    </row>
    <row r="256" spans="1:13">
      <c r="A256" s="4"/>
      <c r="B256" s="2" t="s">
        <v>234</v>
      </c>
      <c r="C256" t="s">
        <v>252</v>
      </c>
      <c r="D256">
        <v>3.73</v>
      </c>
      <c r="E256">
        <v>11.2</v>
      </c>
      <c r="F256">
        <v>0.79</v>
      </c>
      <c r="G256">
        <v>3.61</v>
      </c>
      <c r="H256">
        <v>0.1</v>
      </c>
      <c r="I256">
        <v>12.2</v>
      </c>
      <c r="J256">
        <v>-4.51</v>
      </c>
      <c r="K256">
        <v>2.96</v>
      </c>
    </row>
    <row r="257" spans="1:13">
      <c r="A257" s="4"/>
      <c r="C257" t="s">
        <v>23</v>
      </c>
      <c r="D257">
        <v>6.57</v>
      </c>
      <c r="E257">
        <v>8.92</v>
      </c>
      <c r="F257">
        <v>1.58</v>
      </c>
      <c r="G257">
        <v>1.54</v>
      </c>
      <c r="H257">
        <v>6.59</v>
      </c>
      <c r="I257">
        <v>9.23</v>
      </c>
      <c r="J257">
        <v>2.5</v>
      </c>
      <c r="K257">
        <v>4.0199999999999996</v>
      </c>
    </row>
    <row r="258" spans="1:13">
      <c r="A258" s="3"/>
      <c r="C258" s="2" t="s">
        <v>251</v>
      </c>
      <c r="D258" s="1">
        <f>D256/D257</f>
        <v>0.56773211567732118</v>
      </c>
      <c r="E258" s="1">
        <f t="shared" ref="E258:K258" si="24">E256/E257</f>
        <v>1.2556053811659191</v>
      </c>
      <c r="F258" s="1">
        <f t="shared" si="24"/>
        <v>0.5</v>
      </c>
      <c r="G258" s="1">
        <f t="shared" si="24"/>
        <v>2.3441558441558441</v>
      </c>
      <c r="H258" s="1">
        <f t="shared" si="24"/>
        <v>1.5174506828528073E-2</v>
      </c>
      <c r="I258" s="1">
        <f t="shared" si="24"/>
        <v>1.321776814734561</v>
      </c>
      <c r="J258" s="1">
        <f t="shared" si="24"/>
        <v>-1.8039999999999998</v>
      </c>
      <c r="K258" s="1">
        <f t="shared" si="24"/>
        <v>0.7363184079601991</v>
      </c>
    </row>
    <row r="259" spans="1:13">
      <c r="C259" s="4" t="s">
        <v>32</v>
      </c>
      <c r="G259" t="s">
        <v>34</v>
      </c>
    </row>
    <row r="260" spans="1:13">
      <c r="A260" s="4"/>
      <c r="C260" t="s">
        <v>24</v>
      </c>
      <c r="D260">
        <v>89</v>
      </c>
      <c r="E260">
        <v>54</v>
      </c>
      <c r="F260">
        <v>89</v>
      </c>
      <c r="G260">
        <v>54</v>
      </c>
      <c r="H260">
        <v>94</v>
      </c>
      <c r="I260">
        <v>54</v>
      </c>
      <c r="J260">
        <v>76</v>
      </c>
      <c r="K260">
        <v>53</v>
      </c>
    </row>
    <row r="261" spans="1:13">
      <c r="A261" s="4"/>
      <c r="C261" t="s">
        <v>25</v>
      </c>
      <c r="D261">
        <v>3</v>
      </c>
      <c r="E261">
        <v>3</v>
      </c>
      <c r="F261">
        <v>3</v>
      </c>
      <c r="G261">
        <v>3</v>
      </c>
      <c r="H261">
        <v>3</v>
      </c>
      <c r="I261">
        <v>3</v>
      </c>
      <c r="J261">
        <v>3</v>
      </c>
      <c r="K261">
        <v>3</v>
      </c>
    </row>
    <row r="262" spans="1:13">
      <c r="A262" s="4"/>
      <c r="B262" s="4"/>
      <c r="C262" s="2" t="s">
        <v>26</v>
      </c>
      <c r="D262">
        <f>D260-D261</f>
        <v>86</v>
      </c>
      <c r="E262">
        <f t="shared" ref="E262:K262" si="25">E260-E261</f>
        <v>51</v>
      </c>
      <c r="F262">
        <f t="shared" si="25"/>
        <v>86</v>
      </c>
      <c r="G262">
        <f t="shared" si="25"/>
        <v>51</v>
      </c>
      <c r="H262">
        <f t="shared" si="25"/>
        <v>91</v>
      </c>
      <c r="I262">
        <f t="shared" si="25"/>
        <v>51</v>
      </c>
      <c r="J262">
        <f t="shared" si="25"/>
        <v>73</v>
      </c>
      <c r="K262">
        <f t="shared" si="25"/>
        <v>50</v>
      </c>
    </row>
    <row r="263" spans="1:13">
      <c r="A263" s="4"/>
      <c r="B263" s="4"/>
    </row>
    <row r="264" spans="1:13">
      <c r="B264" s="12" t="s">
        <v>22</v>
      </c>
    </row>
    <row r="265" spans="1:13">
      <c r="B265" s="4"/>
    </row>
    <row r="266" spans="1:13">
      <c r="B266" s="2" t="s">
        <v>235</v>
      </c>
      <c r="C266" t="s">
        <v>252</v>
      </c>
      <c r="D266">
        <v>1.89</v>
      </c>
      <c r="E266">
        <v>15.5</v>
      </c>
      <c r="F266">
        <v>1</v>
      </c>
      <c r="G266">
        <v>2.91</v>
      </c>
      <c r="J266">
        <v>-4.09</v>
      </c>
      <c r="K266">
        <v>0.92700000000000005</v>
      </c>
      <c r="L266">
        <v>5.08</v>
      </c>
      <c r="M266">
        <v>-1.73</v>
      </c>
    </row>
    <row r="267" spans="1:13">
      <c r="C267" t="s">
        <v>23</v>
      </c>
      <c r="D267">
        <v>5.71</v>
      </c>
      <c r="E267">
        <v>6.56</v>
      </c>
      <c r="F267">
        <v>1.32</v>
      </c>
      <c r="G267">
        <v>1.23</v>
      </c>
      <c r="J267">
        <v>2.35</v>
      </c>
      <c r="K267">
        <v>3.49</v>
      </c>
      <c r="L267">
        <v>2.44</v>
      </c>
      <c r="M267">
        <v>3.93</v>
      </c>
    </row>
    <row r="268" spans="1:13">
      <c r="C268" s="2" t="s">
        <v>251</v>
      </c>
      <c r="D268" s="1">
        <f>D266/D267</f>
        <v>0.3309982486865149</v>
      </c>
      <c r="E268" s="1">
        <f t="shared" ref="E268:M268" si="26">E266/E267</f>
        <v>2.3628048780487805</v>
      </c>
      <c r="F268" s="1">
        <f t="shared" si="26"/>
        <v>0.75757575757575757</v>
      </c>
      <c r="G268" s="1">
        <f t="shared" si="26"/>
        <v>2.3658536585365857</v>
      </c>
      <c r="H268" s="1"/>
      <c r="I268" s="1"/>
      <c r="J268" s="1">
        <f t="shared" si="26"/>
        <v>-1.7404255319148936</v>
      </c>
      <c r="K268" s="1">
        <f t="shared" si="26"/>
        <v>0.26561604584527221</v>
      </c>
      <c r="L268" s="1">
        <f t="shared" si="26"/>
        <v>2.081967213114754</v>
      </c>
      <c r="M268" s="1">
        <f t="shared" si="26"/>
        <v>-0.44020356234096691</v>
      </c>
    </row>
    <row r="269" spans="1:13">
      <c r="C269" s="4" t="s">
        <v>32</v>
      </c>
      <c r="E269" t="s">
        <v>34</v>
      </c>
      <c r="G269" t="s">
        <v>34</v>
      </c>
      <c r="J269" t="s">
        <v>33</v>
      </c>
      <c r="L269" t="s">
        <v>34</v>
      </c>
    </row>
    <row r="270" spans="1:13">
      <c r="C270" t="s">
        <v>24</v>
      </c>
      <c r="D270">
        <v>88</v>
      </c>
      <c r="E270">
        <v>51</v>
      </c>
      <c r="F270">
        <v>86</v>
      </c>
      <c r="G270">
        <v>51</v>
      </c>
      <c r="J270">
        <v>83</v>
      </c>
      <c r="K270">
        <v>51</v>
      </c>
      <c r="L270">
        <v>92</v>
      </c>
      <c r="M270">
        <v>51</v>
      </c>
    </row>
    <row r="271" spans="1:13">
      <c r="C271" t="s">
        <v>25</v>
      </c>
      <c r="D271">
        <v>4</v>
      </c>
      <c r="E271">
        <v>4</v>
      </c>
      <c r="F271">
        <v>4</v>
      </c>
      <c r="G271">
        <v>4</v>
      </c>
      <c r="J271">
        <v>4</v>
      </c>
      <c r="K271">
        <v>4</v>
      </c>
      <c r="L271">
        <v>4</v>
      </c>
      <c r="M271">
        <v>4</v>
      </c>
    </row>
    <row r="272" spans="1:13">
      <c r="B272" s="4"/>
      <c r="C272" s="2" t="s">
        <v>26</v>
      </c>
      <c r="D272">
        <f>D270-D271</f>
        <v>84</v>
      </c>
      <c r="E272">
        <f t="shared" ref="E272:M272" si="27">E270-E271</f>
        <v>47</v>
      </c>
      <c r="F272">
        <f t="shared" si="27"/>
        <v>82</v>
      </c>
      <c r="G272">
        <f t="shared" si="27"/>
        <v>47</v>
      </c>
      <c r="J272">
        <f t="shared" si="27"/>
        <v>79</v>
      </c>
      <c r="K272">
        <f t="shared" si="27"/>
        <v>47</v>
      </c>
      <c r="L272">
        <f t="shared" si="27"/>
        <v>88</v>
      </c>
      <c r="M272">
        <f t="shared" si="27"/>
        <v>47</v>
      </c>
    </row>
    <row r="273" spans="1:12">
      <c r="B273" s="4"/>
      <c r="C273" s="2"/>
    </row>
    <row r="275" spans="1:12">
      <c r="A275" s="7" t="s">
        <v>257</v>
      </c>
    </row>
    <row r="276" spans="1:12">
      <c r="A276" s="8" t="s">
        <v>18</v>
      </c>
    </row>
    <row r="278" spans="1:12">
      <c r="A278" s="3" t="s">
        <v>31</v>
      </c>
      <c r="E278" s="5"/>
    </row>
    <row r="279" spans="1:12">
      <c r="A279" t="s">
        <v>39</v>
      </c>
      <c r="E279" s="5"/>
    </row>
    <row r="280" spans="1:12">
      <c r="E280" s="5"/>
    </row>
    <row r="281" spans="1:12">
      <c r="A281" s="3" t="s">
        <v>38</v>
      </c>
      <c r="E281" s="5"/>
    </row>
    <row r="282" spans="1:12">
      <c r="A282" t="s">
        <v>43</v>
      </c>
      <c r="E282" s="5"/>
    </row>
    <row r="283" spans="1:12">
      <c r="A283" s="3"/>
      <c r="E283" s="5"/>
    </row>
    <row r="284" spans="1:12">
      <c r="A284" s="3"/>
      <c r="B284" s="2" t="s">
        <v>255</v>
      </c>
      <c r="C284" s="2" t="s">
        <v>256</v>
      </c>
      <c r="D284" s="54" t="s">
        <v>19</v>
      </c>
      <c r="E284" s="54"/>
      <c r="F284" s="54"/>
      <c r="G284" s="54" t="s">
        <v>20</v>
      </c>
      <c r="H284" s="54"/>
      <c r="I284" s="54"/>
      <c r="J284" s="54" t="s">
        <v>21</v>
      </c>
      <c r="K284" s="54"/>
      <c r="L284" s="54"/>
    </row>
    <row r="285" spans="1:12">
      <c r="A285" s="3" t="s">
        <v>40</v>
      </c>
      <c r="D285" s="53" t="s">
        <v>27</v>
      </c>
      <c r="E285" s="53"/>
      <c r="F285" s="53"/>
      <c r="G285" s="53" t="s">
        <v>28</v>
      </c>
      <c r="H285" s="53"/>
      <c r="I285" s="53"/>
      <c r="J285" s="53" t="s">
        <v>27</v>
      </c>
      <c r="K285" s="53"/>
      <c r="L285" s="53"/>
    </row>
    <row r="286" spans="1:12">
      <c r="A286" s="3"/>
      <c r="D286" t="s">
        <v>195</v>
      </c>
      <c r="E286" s="5" t="s">
        <v>25</v>
      </c>
      <c r="F286" t="s">
        <v>259</v>
      </c>
      <c r="G286" t="s">
        <v>195</v>
      </c>
      <c r="H286" s="5" t="s">
        <v>25</v>
      </c>
      <c r="I286" t="s">
        <v>259</v>
      </c>
      <c r="J286" t="s">
        <v>195</v>
      </c>
      <c r="K286" s="5" t="s">
        <v>25</v>
      </c>
      <c r="L286" t="s">
        <v>259</v>
      </c>
    </row>
    <row r="287" spans="1:12">
      <c r="A287" s="3"/>
      <c r="B287" s="12" t="s">
        <v>17</v>
      </c>
      <c r="E287" s="5"/>
    </row>
    <row r="288" spans="1:12">
      <c r="E288" s="5"/>
    </row>
    <row r="289" spans="1:12">
      <c r="B289" s="2" t="s">
        <v>234</v>
      </c>
      <c r="C289" t="s">
        <v>252</v>
      </c>
      <c r="D289">
        <v>4.2530000000000001</v>
      </c>
      <c r="E289" s="5">
        <v>-4.6399999999999997</v>
      </c>
      <c r="F289">
        <v>-35.872999999999998</v>
      </c>
      <c r="G289">
        <v>0.11700000000000001</v>
      </c>
      <c r="H289">
        <v>0.14499999999999999</v>
      </c>
      <c r="I289">
        <v>0.16600000000000001</v>
      </c>
      <c r="J289">
        <v>-39.630000000000003</v>
      </c>
      <c r="K289">
        <v>-46.625</v>
      </c>
      <c r="L289">
        <v>-93.968999999999994</v>
      </c>
    </row>
    <row r="290" spans="1:12">
      <c r="C290" t="s">
        <v>23</v>
      </c>
      <c r="D290">
        <v>16.451000000000001</v>
      </c>
      <c r="E290" s="5">
        <v>16.645</v>
      </c>
      <c r="F290">
        <v>23.759</v>
      </c>
      <c r="G290">
        <v>6.4000000000000001E-2</v>
      </c>
      <c r="H290">
        <v>6.7000000000000004E-2</v>
      </c>
      <c r="I290">
        <v>9.6000000000000002E-2</v>
      </c>
      <c r="J290">
        <v>12.401999999999999</v>
      </c>
      <c r="K290">
        <v>15.736000000000001</v>
      </c>
      <c r="L290">
        <v>40.161000000000001</v>
      </c>
    </row>
    <row r="291" spans="1:12">
      <c r="C291" s="2" t="s">
        <v>251</v>
      </c>
      <c r="D291" s="1">
        <f>D289/D290</f>
        <v>0.25852531760987174</v>
      </c>
      <c r="E291" s="6">
        <f t="shared" ref="E291:L291" si="28">E289/E290</f>
        <v>-0.27876239110844098</v>
      </c>
      <c r="F291" s="1">
        <f t="shared" si="28"/>
        <v>-1.5098699440212129</v>
      </c>
      <c r="G291" s="1">
        <f t="shared" si="28"/>
        <v>1.828125</v>
      </c>
      <c r="H291" s="1">
        <f t="shared" si="28"/>
        <v>2.1641791044776117</v>
      </c>
      <c r="I291" s="1">
        <f t="shared" si="28"/>
        <v>1.7291666666666667</v>
      </c>
      <c r="J291" s="1">
        <f t="shared" si="28"/>
        <v>-3.1954523463957432</v>
      </c>
      <c r="K291" s="1">
        <f t="shared" si="28"/>
        <v>-2.9629511947127605</v>
      </c>
      <c r="L291" s="1">
        <f t="shared" si="28"/>
        <v>-2.3398072757152457</v>
      </c>
    </row>
    <row r="292" spans="1:12">
      <c r="C292" s="4" t="s">
        <v>32</v>
      </c>
      <c r="D292" s="1"/>
      <c r="E292" s="6"/>
      <c r="F292" s="1"/>
      <c r="G292" s="1" t="s">
        <v>33</v>
      </c>
      <c r="H292" s="1" t="s">
        <v>34</v>
      </c>
      <c r="I292" s="1" t="s">
        <v>33</v>
      </c>
      <c r="J292" s="1" t="s">
        <v>35</v>
      </c>
      <c r="K292" s="1" t="s">
        <v>35</v>
      </c>
      <c r="L292" s="1" t="s">
        <v>34</v>
      </c>
    </row>
    <row r="293" spans="1:12">
      <c r="C293" t="s">
        <v>24</v>
      </c>
      <c r="D293">
        <v>397</v>
      </c>
      <c r="E293" s="5">
        <v>397</v>
      </c>
      <c r="F293">
        <v>397</v>
      </c>
      <c r="G293">
        <v>397</v>
      </c>
      <c r="H293">
        <v>397</v>
      </c>
      <c r="I293">
        <v>397</v>
      </c>
      <c r="J293">
        <v>397</v>
      </c>
      <c r="K293">
        <v>397</v>
      </c>
      <c r="L293">
        <v>397</v>
      </c>
    </row>
    <row r="294" spans="1:12">
      <c r="A294" t="s">
        <v>29</v>
      </c>
      <c r="C294" t="s">
        <v>25</v>
      </c>
      <c r="D294">
        <v>0</v>
      </c>
      <c r="E294" s="5">
        <v>28</v>
      </c>
      <c r="F294">
        <v>29</v>
      </c>
      <c r="G294">
        <v>0</v>
      </c>
      <c r="H294">
        <v>28</v>
      </c>
      <c r="I294">
        <v>29</v>
      </c>
      <c r="J294">
        <v>0</v>
      </c>
      <c r="K294">
        <v>28</v>
      </c>
      <c r="L294">
        <v>29</v>
      </c>
    </row>
    <row r="295" spans="1:12">
      <c r="C295" s="2" t="s">
        <v>26</v>
      </c>
      <c r="D295">
        <f>D293-D294</f>
        <v>397</v>
      </c>
      <c r="E295" s="5">
        <f t="shared" ref="E295:F295" si="29">E293-E294</f>
        <v>369</v>
      </c>
      <c r="F295">
        <f t="shared" si="29"/>
        <v>368</v>
      </c>
      <c r="G295">
        <f t="shared" ref="G295" si="30">G293-G294</f>
        <v>397</v>
      </c>
      <c r="H295">
        <f t="shared" ref="H295" si="31">H293-H294</f>
        <v>369</v>
      </c>
      <c r="I295">
        <f t="shared" ref="I295" si="32">I293-I294</f>
        <v>368</v>
      </c>
      <c r="J295">
        <f t="shared" ref="J295" si="33">J293-J294</f>
        <v>397</v>
      </c>
      <c r="K295">
        <f t="shared" ref="K295" si="34">K293-K294</f>
        <v>369</v>
      </c>
      <c r="L295">
        <f t="shared" ref="L295" si="35">L293-L294</f>
        <v>368</v>
      </c>
    </row>
    <row r="296" spans="1:12">
      <c r="C296" s="2"/>
      <c r="E296" s="5"/>
    </row>
    <row r="297" spans="1:12">
      <c r="B297" s="12" t="s">
        <v>22</v>
      </c>
      <c r="C297" s="2"/>
      <c r="E297" s="5"/>
    </row>
    <row r="298" spans="1:12">
      <c r="E298" s="5"/>
    </row>
    <row r="299" spans="1:12">
      <c r="B299" s="2" t="s">
        <v>235</v>
      </c>
      <c r="C299" t="s">
        <v>252</v>
      </c>
      <c r="D299">
        <v>-61.984999999999999</v>
      </c>
      <c r="E299" s="5">
        <v>-69.081000000000003</v>
      </c>
      <c r="F299">
        <v>-70.480999999999995</v>
      </c>
      <c r="G299">
        <v>-0.253</v>
      </c>
      <c r="H299">
        <v>-0.246</v>
      </c>
      <c r="I299">
        <v>-0.24099999999999999</v>
      </c>
      <c r="J299">
        <v>57.780999999999999</v>
      </c>
      <c r="K299">
        <v>55.68</v>
      </c>
      <c r="L299">
        <v>91.450999999999993</v>
      </c>
    </row>
    <row r="300" spans="1:12">
      <c r="C300" t="s">
        <v>23</v>
      </c>
      <c r="D300">
        <v>27.263999999999999</v>
      </c>
      <c r="E300" s="5">
        <v>33.484000000000002</v>
      </c>
      <c r="F300">
        <v>38.643000000000001</v>
      </c>
      <c r="G300">
        <v>0.104</v>
      </c>
      <c r="H300">
        <v>0.10199999999999999</v>
      </c>
      <c r="I300">
        <v>0.19900000000000001</v>
      </c>
      <c r="J300">
        <v>25.347000000000001</v>
      </c>
      <c r="K300">
        <v>24.106999999999999</v>
      </c>
      <c r="L300">
        <v>72.149000000000001</v>
      </c>
    </row>
    <row r="301" spans="1:12">
      <c r="C301" s="2" t="s">
        <v>251</v>
      </c>
      <c r="D301" s="1">
        <f>D299/D300</f>
        <v>-2.273510856807512</v>
      </c>
      <c r="E301" s="6">
        <f t="shared" ref="E301:L301" si="36">E299/E300</f>
        <v>-2.0631047664556208</v>
      </c>
      <c r="F301" s="1">
        <f t="shared" si="36"/>
        <v>-1.8239008358564293</v>
      </c>
      <c r="G301" s="1">
        <f t="shared" si="36"/>
        <v>-2.4326923076923079</v>
      </c>
      <c r="H301" s="1">
        <f t="shared" si="36"/>
        <v>-2.4117647058823533</v>
      </c>
      <c r="I301" s="1">
        <f t="shared" si="36"/>
        <v>-1.2110552763819094</v>
      </c>
      <c r="J301" s="1">
        <f t="shared" si="36"/>
        <v>2.2795991636091055</v>
      </c>
      <c r="K301" s="1">
        <f t="shared" si="36"/>
        <v>2.3097025760152654</v>
      </c>
      <c r="L301" s="1">
        <f t="shared" si="36"/>
        <v>1.2675296954912749</v>
      </c>
    </row>
    <row r="302" spans="1:12">
      <c r="C302" s="4" t="s">
        <v>32</v>
      </c>
      <c r="D302" s="1" t="s">
        <v>34</v>
      </c>
      <c r="E302" s="6" t="s">
        <v>34</v>
      </c>
      <c r="F302" s="1" t="s">
        <v>33</v>
      </c>
      <c r="G302" s="1" t="s">
        <v>34</v>
      </c>
      <c r="H302" s="1" t="s">
        <v>34</v>
      </c>
      <c r="I302" s="1"/>
      <c r="J302" s="1" t="s">
        <v>34</v>
      </c>
      <c r="K302" s="1" t="s">
        <v>34</v>
      </c>
      <c r="L302" s="1"/>
    </row>
    <row r="303" spans="1:12">
      <c r="C303" t="s">
        <v>24</v>
      </c>
      <c r="D303">
        <v>307</v>
      </c>
      <c r="E303" s="5">
        <v>307</v>
      </c>
      <c r="F303">
        <v>307</v>
      </c>
      <c r="G303">
        <v>307</v>
      </c>
      <c r="H303">
        <v>307</v>
      </c>
      <c r="I303">
        <v>307</v>
      </c>
      <c r="J303">
        <v>307</v>
      </c>
      <c r="K303">
        <v>307</v>
      </c>
      <c r="L303">
        <v>307</v>
      </c>
    </row>
    <row r="304" spans="1:12">
      <c r="A304" t="s">
        <v>29</v>
      </c>
      <c r="C304" t="s">
        <v>25</v>
      </c>
      <c r="D304">
        <v>0</v>
      </c>
      <c r="E304" s="5">
        <v>28</v>
      </c>
      <c r="F304">
        <v>29</v>
      </c>
      <c r="G304">
        <v>0</v>
      </c>
      <c r="H304">
        <v>28</v>
      </c>
      <c r="I304">
        <v>29</v>
      </c>
      <c r="J304">
        <v>0</v>
      </c>
      <c r="K304">
        <v>28</v>
      </c>
      <c r="L304">
        <v>29</v>
      </c>
    </row>
    <row r="305" spans="1:12">
      <c r="C305" s="2" t="s">
        <v>26</v>
      </c>
      <c r="D305">
        <f>D303-D304</f>
        <v>307</v>
      </c>
      <c r="E305" s="5">
        <f t="shared" ref="E305:L305" si="37">E303-E304</f>
        <v>279</v>
      </c>
      <c r="F305">
        <f t="shared" si="37"/>
        <v>278</v>
      </c>
      <c r="G305">
        <f t="shared" si="37"/>
        <v>307</v>
      </c>
      <c r="H305">
        <f t="shared" si="37"/>
        <v>279</v>
      </c>
      <c r="I305">
        <f t="shared" si="37"/>
        <v>278</v>
      </c>
      <c r="J305">
        <f t="shared" si="37"/>
        <v>307</v>
      </c>
      <c r="K305">
        <f t="shared" si="37"/>
        <v>279</v>
      </c>
      <c r="L305">
        <f t="shared" si="37"/>
        <v>278</v>
      </c>
    </row>
    <row r="306" spans="1:12">
      <c r="C306" s="2"/>
      <c r="E306" s="5"/>
    </row>
    <row r="307" spans="1:12">
      <c r="B307" s="12" t="s">
        <v>7</v>
      </c>
      <c r="C307" s="2"/>
      <c r="E307" s="5"/>
    </row>
    <row r="308" spans="1:12">
      <c r="E308" s="5"/>
    </row>
    <row r="309" spans="1:12">
      <c r="B309" s="2" t="s">
        <v>306</v>
      </c>
      <c r="C309" t="s">
        <v>252</v>
      </c>
      <c r="D309">
        <v>-7.8979999999999997</v>
      </c>
      <c r="E309" s="5">
        <v>-7.82</v>
      </c>
      <c r="G309">
        <v>-1.4E-2</v>
      </c>
      <c r="H309">
        <v>-2.3E-2</v>
      </c>
      <c r="J309">
        <v>-3.18</v>
      </c>
      <c r="K309">
        <v>3.1539999999999999</v>
      </c>
    </row>
    <row r="310" spans="1:12">
      <c r="C310" t="s">
        <v>23</v>
      </c>
      <c r="D310">
        <v>16.274000000000001</v>
      </c>
      <c r="E310" s="5">
        <v>14.849</v>
      </c>
      <c r="G310">
        <v>3.4000000000000002E-2</v>
      </c>
      <c r="H310">
        <v>0.04</v>
      </c>
      <c r="J310">
        <v>8.7680000000000007</v>
      </c>
      <c r="K310">
        <v>10.111000000000001</v>
      </c>
    </row>
    <row r="311" spans="1:12">
      <c r="C311" s="2" t="s">
        <v>251</v>
      </c>
      <c r="D311" s="1">
        <f>D309/D310</f>
        <v>-0.48531399778788248</v>
      </c>
      <c r="E311" s="6">
        <f t="shared" ref="E311:K311" si="38">E309/E310</f>
        <v>-0.52663479022156379</v>
      </c>
      <c r="F311" s="1"/>
      <c r="G311" s="1">
        <f t="shared" si="38"/>
        <v>-0.41176470588235292</v>
      </c>
      <c r="H311" s="1">
        <f t="shared" si="38"/>
        <v>-0.57499999999999996</v>
      </c>
      <c r="I311" s="1"/>
      <c r="J311" s="1">
        <f t="shared" si="38"/>
        <v>-0.36268248175182483</v>
      </c>
      <c r="K311" s="1">
        <f t="shared" si="38"/>
        <v>0.31193749381861335</v>
      </c>
    </row>
    <row r="312" spans="1:12">
      <c r="C312" s="4" t="s">
        <v>32</v>
      </c>
      <c r="D312" s="1"/>
      <c r="E312" s="6"/>
      <c r="F312" s="1"/>
      <c r="G312" s="1"/>
      <c r="H312" s="1"/>
      <c r="I312" s="1"/>
      <c r="J312" s="1"/>
      <c r="K312" s="1"/>
    </row>
    <row r="313" spans="1:12">
      <c r="C313" t="s">
        <v>24</v>
      </c>
      <c r="D313">
        <v>864</v>
      </c>
      <c r="E313" s="5">
        <v>864</v>
      </c>
      <c r="G313">
        <v>864</v>
      </c>
      <c r="H313">
        <v>864</v>
      </c>
      <c r="J313">
        <v>864</v>
      </c>
      <c r="K313">
        <v>864</v>
      </c>
    </row>
    <row r="314" spans="1:12">
      <c r="A314" t="s">
        <v>29</v>
      </c>
      <c r="C314" t="s">
        <v>25</v>
      </c>
      <c r="D314">
        <v>0</v>
      </c>
      <c r="E314" s="5">
        <v>28</v>
      </c>
      <c r="G314">
        <v>0</v>
      </c>
      <c r="H314">
        <v>28</v>
      </c>
      <c r="J314">
        <v>0</v>
      </c>
      <c r="K314">
        <v>28</v>
      </c>
    </row>
    <row r="315" spans="1:12">
      <c r="C315" s="2" t="s">
        <v>26</v>
      </c>
      <c r="D315">
        <f>D313-D314</f>
        <v>864</v>
      </c>
      <c r="E315" s="5">
        <f t="shared" ref="E315:K315" si="39">E313-E314</f>
        <v>836</v>
      </c>
      <c r="G315">
        <f t="shared" si="39"/>
        <v>864</v>
      </c>
      <c r="H315">
        <f t="shared" si="39"/>
        <v>836</v>
      </c>
      <c r="J315">
        <f t="shared" si="39"/>
        <v>864</v>
      </c>
      <c r="K315">
        <f t="shared" si="39"/>
        <v>836</v>
      </c>
    </row>
    <row r="316" spans="1:12">
      <c r="C316" s="2"/>
      <c r="E316" s="5"/>
    </row>
    <row r="317" spans="1:12">
      <c r="C317" s="2"/>
      <c r="E317" s="5"/>
    </row>
    <row r="318" spans="1:12">
      <c r="A318" s="3" t="s">
        <v>257</v>
      </c>
    </row>
    <row r="319" spans="1:12">
      <c r="A319" s="8" t="s">
        <v>118</v>
      </c>
    </row>
    <row r="321" spans="1:17">
      <c r="A321" s="3" t="s">
        <v>31</v>
      </c>
    </row>
    <row r="322" spans="1:17">
      <c r="A322" t="s">
        <v>260</v>
      </c>
    </row>
    <row r="324" spans="1:17">
      <c r="A324" s="3" t="s">
        <v>38</v>
      </c>
    </row>
    <row r="325" spans="1:17">
      <c r="A325" t="s">
        <v>261</v>
      </c>
    </row>
    <row r="327" spans="1:17">
      <c r="B327" s="2" t="s">
        <v>255</v>
      </c>
      <c r="C327" s="2" t="s">
        <v>256</v>
      </c>
      <c r="D327" s="54" t="s">
        <v>327</v>
      </c>
      <c r="E327" s="54"/>
      <c r="F327" s="54"/>
      <c r="G327" s="54"/>
      <c r="H327" s="54"/>
      <c r="I327" s="54"/>
      <c r="J327" s="10"/>
      <c r="K327" s="10"/>
      <c r="L327" s="10"/>
      <c r="M327" s="10"/>
      <c r="N327" s="10"/>
      <c r="O327" s="10"/>
      <c r="P327" s="10"/>
      <c r="Q327" s="10"/>
    </row>
    <row r="328" spans="1:17">
      <c r="A328" s="3" t="s">
        <v>40</v>
      </c>
      <c r="D328" s="53" t="s">
        <v>27</v>
      </c>
      <c r="E328" s="53"/>
      <c r="F328" s="53"/>
      <c r="G328" s="53"/>
      <c r="H328" s="53"/>
      <c r="I328" s="53"/>
    </row>
    <row r="329" spans="1:17">
      <c r="A329" s="3"/>
      <c r="B329" s="12"/>
      <c r="D329" t="s">
        <v>119</v>
      </c>
      <c r="E329" s="5" t="s">
        <v>120</v>
      </c>
      <c r="F329" t="s">
        <v>121</v>
      </c>
      <c r="G329" t="s">
        <v>122</v>
      </c>
      <c r="H329" t="s">
        <v>123</v>
      </c>
      <c r="I329" t="s">
        <v>124</v>
      </c>
    </row>
    <row r="330" spans="1:17">
      <c r="A330" s="3"/>
      <c r="B330" s="12" t="s">
        <v>17</v>
      </c>
      <c r="E330" s="5"/>
    </row>
    <row r="332" spans="1:17">
      <c r="B332" s="2" t="s">
        <v>229</v>
      </c>
      <c r="C332" t="s">
        <v>252</v>
      </c>
      <c r="D332">
        <v>1.7809999999999999</v>
      </c>
      <c r="E332">
        <v>-0.58199999999999996</v>
      </c>
      <c r="F332">
        <v>-1.0129999999999999</v>
      </c>
      <c r="G332">
        <v>-1.835</v>
      </c>
    </row>
    <row r="333" spans="1:17">
      <c r="C333" t="s">
        <v>23</v>
      </c>
      <c r="D333">
        <v>6.7869999999999999</v>
      </c>
      <c r="E333">
        <v>4.7859999999999996</v>
      </c>
      <c r="F333">
        <v>6.16</v>
      </c>
      <c r="G333">
        <v>4.5730000000000004</v>
      </c>
    </row>
    <row r="334" spans="1:17">
      <c r="C334" s="2" t="s">
        <v>251</v>
      </c>
      <c r="D334" s="1">
        <f>D332/D333</f>
        <v>0.26241343745395607</v>
      </c>
      <c r="E334" s="1">
        <f t="shared" ref="E334:G334" si="40">E332/E333</f>
        <v>-0.12160468031759299</v>
      </c>
      <c r="F334" s="1">
        <f t="shared" si="40"/>
        <v>-0.16444805194805193</v>
      </c>
      <c r="G334" s="1">
        <f t="shared" si="40"/>
        <v>-0.40126831401705659</v>
      </c>
    </row>
    <row r="335" spans="1:17">
      <c r="C335" s="4" t="s">
        <v>32</v>
      </c>
    </row>
    <row r="336" spans="1:17">
      <c r="C336" t="s">
        <v>24</v>
      </c>
      <c r="D336">
        <v>168</v>
      </c>
      <c r="E336">
        <v>168</v>
      </c>
      <c r="F336">
        <v>168</v>
      </c>
      <c r="G336">
        <v>168</v>
      </c>
    </row>
    <row r="337" spans="1:9">
      <c r="C337" t="s">
        <v>25</v>
      </c>
      <c r="D337">
        <v>11</v>
      </c>
      <c r="E337">
        <v>12</v>
      </c>
      <c r="F337">
        <v>12</v>
      </c>
      <c r="G337">
        <v>13</v>
      </c>
    </row>
    <row r="338" spans="1:9">
      <c r="C338" s="2" t="s">
        <v>26</v>
      </c>
      <c r="D338">
        <f>D336-D337</f>
        <v>157</v>
      </c>
      <c r="E338">
        <f t="shared" ref="E338:G338" si="41">E336-E337</f>
        <v>156</v>
      </c>
      <c r="F338">
        <f t="shared" si="41"/>
        <v>156</v>
      </c>
      <c r="G338">
        <f t="shared" si="41"/>
        <v>155</v>
      </c>
    </row>
    <row r="339" spans="1:9">
      <c r="B339" s="12"/>
      <c r="C339" s="2"/>
    </row>
    <row r="340" spans="1:9">
      <c r="B340" s="12" t="s">
        <v>22</v>
      </c>
      <c r="C340" s="2"/>
    </row>
    <row r="342" spans="1:9">
      <c r="B342" s="2" t="s">
        <v>235</v>
      </c>
      <c r="C342" t="s">
        <v>252</v>
      </c>
      <c r="D342">
        <v>8.5000000000000006E-2</v>
      </c>
      <c r="E342">
        <v>8.5000000000000006E-2</v>
      </c>
      <c r="F342">
        <v>5.3999999999999999E-2</v>
      </c>
      <c r="G342">
        <v>5.7000000000000002E-2</v>
      </c>
      <c r="H342">
        <v>5.3999999999999999E-2</v>
      </c>
      <c r="I342">
        <v>5.8999999999999997E-2</v>
      </c>
    </row>
    <row r="343" spans="1:9">
      <c r="C343" t="s">
        <v>23</v>
      </c>
      <c r="D343">
        <v>2.8000000000000001E-2</v>
      </c>
      <c r="E343">
        <v>2.8000000000000001E-2</v>
      </c>
      <c r="F343">
        <v>2.5000000000000001E-2</v>
      </c>
      <c r="G343">
        <v>2.5000000000000001E-2</v>
      </c>
      <c r="H343">
        <v>2.5000000000000001E-2</v>
      </c>
      <c r="I343">
        <v>2.5000000000000001E-2</v>
      </c>
    </row>
    <row r="344" spans="1:9">
      <c r="C344" s="2" t="s">
        <v>251</v>
      </c>
      <c r="D344" s="1">
        <f>D342/D343</f>
        <v>3.035714285714286</v>
      </c>
      <c r="E344" s="1">
        <f t="shared" ref="E344:I344" si="42">E342/E343</f>
        <v>3.035714285714286</v>
      </c>
      <c r="F344" s="1">
        <f t="shared" si="42"/>
        <v>2.1599999999999997</v>
      </c>
      <c r="G344" s="1">
        <f t="shared" si="42"/>
        <v>2.2799999999999998</v>
      </c>
      <c r="H344" s="1">
        <f t="shared" si="42"/>
        <v>2.1599999999999997</v>
      </c>
      <c r="I344" s="1">
        <f t="shared" si="42"/>
        <v>2.36</v>
      </c>
    </row>
    <row r="345" spans="1:9">
      <c r="C345" s="4" t="s">
        <v>32</v>
      </c>
      <c r="D345" t="s">
        <v>35</v>
      </c>
      <c r="E345" t="s">
        <v>35</v>
      </c>
      <c r="F345" t="s">
        <v>34</v>
      </c>
      <c r="G345" t="s">
        <v>34</v>
      </c>
      <c r="H345" t="s">
        <v>34</v>
      </c>
      <c r="I345" t="s">
        <v>34</v>
      </c>
    </row>
    <row r="346" spans="1:9">
      <c r="C346" t="s">
        <v>24</v>
      </c>
      <c r="D346">
        <v>177</v>
      </c>
      <c r="E346">
        <v>177</v>
      </c>
      <c r="F346">
        <v>177</v>
      </c>
      <c r="G346">
        <v>177</v>
      </c>
      <c r="H346">
        <v>177</v>
      </c>
      <c r="I346">
        <v>177</v>
      </c>
    </row>
    <row r="347" spans="1:9">
      <c r="C347" t="s">
        <v>25</v>
      </c>
      <c r="D347">
        <v>11</v>
      </c>
      <c r="E347">
        <v>12</v>
      </c>
      <c r="F347">
        <v>12</v>
      </c>
      <c r="G347">
        <v>12</v>
      </c>
      <c r="H347">
        <v>13</v>
      </c>
      <c r="I347">
        <v>13</v>
      </c>
    </row>
    <row r="348" spans="1:9">
      <c r="C348" s="2" t="s">
        <v>26</v>
      </c>
      <c r="D348">
        <f>D346-D347</f>
        <v>166</v>
      </c>
      <c r="E348">
        <f t="shared" ref="E348:I348" si="43">E346-E347</f>
        <v>165</v>
      </c>
      <c r="F348">
        <f t="shared" si="43"/>
        <v>165</v>
      </c>
      <c r="G348">
        <f t="shared" si="43"/>
        <v>165</v>
      </c>
      <c r="H348">
        <f t="shared" si="43"/>
        <v>164</v>
      </c>
      <c r="I348">
        <f t="shared" si="43"/>
        <v>164</v>
      </c>
    </row>
    <row r="351" spans="1:9">
      <c r="A351" s="3" t="s">
        <v>257</v>
      </c>
    </row>
    <row r="352" spans="1:9">
      <c r="A352" s="8" t="s">
        <v>125</v>
      </c>
    </row>
    <row r="354" spans="1:8">
      <c r="A354" s="3" t="s">
        <v>31</v>
      </c>
    </row>
    <row r="355" spans="1:8">
      <c r="A355" t="s">
        <v>262</v>
      </c>
    </row>
    <row r="357" spans="1:8">
      <c r="A357" s="3" t="s">
        <v>38</v>
      </c>
    </row>
    <row r="358" spans="1:8">
      <c r="A358" t="s">
        <v>263</v>
      </c>
    </row>
    <row r="360" spans="1:8">
      <c r="B360" s="2" t="s">
        <v>255</v>
      </c>
      <c r="C360" s="2" t="s">
        <v>256</v>
      </c>
      <c r="D360" s="54" t="s">
        <v>126</v>
      </c>
      <c r="E360" s="54"/>
      <c r="F360" s="54"/>
      <c r="G360" s="54"/>
      <c r="H360" s="9"/>
    </row>
    <row r="361" spans="1:8">
      <c r="A361" s="3" t="s">
        <v>40</v>
      </c>
      <c r="B361" s="12"/>
      <c r="D361" s="53" t="s">
        <v>127</v>
      </c>
      <c r="E361" s="53"/>
      <c r="F361" s="53" t="s">
        <v>48</v>
      </c>
      <c r="G361" s="53"/>
      <c r="H361" s="10"/>
    </row>
    <row r="362" spans="1:8">
      <c r="D362" t="s">
        <v>119</v>
      </c>
      <c r="E362" t="s">
        <v>120</v>
      </c>
      <c r="F362" t="s">
        <v>119</v>
      </c>
      <c r="G362" t="s">
        <v>120</v>
      </c>
    </row>
    <row r="364" spans="1:8">
      <c r="B364" s="12" t="s">
        <v>17</v>
      </c>
    </row>
    <row r="366" spans="1:8">
      <c r="B366" s="2" t="s">
        <v>229</v>
      </c>
      <c r="C366" t="s">
        <v>252</v>
      </c>
      <c r="D366">
        <v>0.06</v>
      </c>
      <c r="E366">
        <v>4.3999999999999997E-2</v>
      </c>
    </row>
    <row r="367" spans="1:8">
      <c r="C367" t="s">
        <v>23</v>
      </c>
    </row>
    <row r="368" spans="1:8">
      <c r="C368" s="2" t="s">
        <v>251</v>
      </c>
      <c r="D368" s="1">
        <v>1.0669999999999999</v>
      </c>
      <c r="E368" s="1">
        <v>0.71599999999999997</v>
      </c>
      <c r="F368" s="1"/>
    </row>
    <row r="369" spans="2:7">
      <c r="C369" s="4" t="s">
        <v>32</v>
      </c>
      <c r="F369" s="18"/>
    </row>
    <row r="370" spans="2:7">
      <c r="C370" t="s">
        <v>24</v>
      </c>
      <c r="D370">
        <v>328</v>
      </c>
      <c r="E370">
        <v>276</v>
      </c>
    </row>
    <row r="371" spans="2:7">
      <c r="C371" t="s">
        <v>25</v>
      </c>
      <c r="D371">
        <v>13</v>
      </c>
      <c r="E371">
        <v>12</v>
      </c>
    </row>
    <row r="372" spans="2:7">
      <c r="C372" s="2" t="s">
        <v>26</v>
      </c>
      <c r="D372">
        <f>D370-D371</f>
        <v>315</v>
      </c>
      <c r="E372">
        <f t="shared" ref="E372" si="44">E370-E371</f>
        <v>264</v>
      </c>
    </row>
    <row r="373" spans="2:7">
      <c r="C373" s="2"/>
    </row>
    <row r="374" spans="2:7">
      <c r="B374" s="12" t="s">
        <v>22</v>
      </c>
      <c r="C374" s="2"/>
      <c r="D374" s="54"/>
      <c r="E374" s="54"/>
    </row>
    <row r="376" spans="2:7">
      <c r="B376" s="2" t="s">
        <v>334</v>
      </c>
      <c r="C376" t="s">
        <v>252</v>
      </c>
      <c r="F376">
        <v>-1.0999999999999999E-2</v>
      </c>
      <c r="G376">
        <v>-1.4E-2</v>
      </c>
    </row>
    <row r="377" spans="2:7">
      <c r="C377" t="s">
        <v>23</v>
      </c>
    </row>
    <row r="378" spans="2:7">
      <c r="C378" s="2" t="s">
        <v>251</v>
      </c>
      <c r="F378">
        <v>-1.0329999999999999</v>
      </c>
      <c r="G378">
        <v>-1.157</v>
      </c>
    </row>
    <row r="379" spans="2:7">
      <c r="C379" s="4" t="s">
        <v>32</v>
      </c>
    </row>
    <row r="380" spans="2:7">
      <c r="C380" t="s">
        <v>24</v>
      </c>
      <c r="F380">
        <v>2981</v>
      </c>
      <c r="G380">
        <v>2453</v>
      </c>
    </row>
    <row r="381" spans="2:7">
      <c r="C381" t="s">
        <v>25</v>
      </c>
      <c r="F381">
        <v>21</v>
      </c>
      <c r="G381">
        <v>21</v>
      </c>
    </row>
    <row r="382" spans="2:7">
      <c r="C382" s="2" t="s">
        <v>26</v>
      </c>
      <c r="F382">
        <f>F380-F381</f>
        <v>2960</v>
      </c>
      <c r="G382">
        <f>G380-G381</f>
        <v>2432</v>
      </c>
    </row>
    <row r="383" spans="2:7">
      <c r="C383" s="2"/>
    </row>
    <row r="384" spans="2:7">
      <c r="C384" s="2"/>
    </row>
    <row r="385" spans="1:27">
      <c r="A385" s="7" t="s">
        <v>257</v>
      </c>
    </row>
    <row r="386" spans="1:27">
      <c r="A386" s="8" t="s">
        <v>165</v>
      </c>
    </row>
    <row r="387" spans="1:27">
      <c r="A387" s="5"/>
    </row>
    <row r="388" spans="1:27">
      <c r="A388" s="3" t="s">
        <v>31</v>
      </c>
    </row>
    <row r="389" spans="1:27">
      <c r="A389" t="s">
        <v>274</v>
      </c>
    </row>
    <row r="391" spans="1:27">
      <c r="A391" s="3" t="s">
        <v>38</v>
      </c>
    </row>
    <row r="392" spans="1:27">
      <c r="A392" t="s">
        <v>328</v>
      </c>
    </row>
    <row r="394" spans="1:27">
      <c r="B394" s="2" t="s">
        <v>255</v>
      </c>
      <c r="C394" s="2" t="s">
        <v>256</v>
      </c>
      <c r="D394" s="54" t="s">
        <v>270</v>
      </c>
      <c r="E394" s="54"/>
      <c r="F394" s="54"/>
      <c r="G394" s="54"/>
      <c r="H394" s="54"/>
      <c r="I394" s="54"/>
      <c r="J394" s="54" t="s">
        <v>271</v>
      </c>
      <c r="K394" s="54"/>
      <c r="L394" s="54"/>
      <c r="M394" s="54"/>
      <c r="N394" s="54"/>
      <c r="O394" s="54"/>
      <c r="P394" s="54" t="s">
        <v>272</v>
      </c>
      <c r="Q394" s="54"/>
      <c r="R394" s="54"/>
      <c r="S394" s="54"/>
      <c r="T394" s="54"/>
      <c r="U394" s="54"/>
      <c r="V394" s="54" t="s">
        <v>273</v>
      </c>
      <c r="W394" s="54"/>
      <c r="X394" s="54"/>
      <c r="Y394" s="54"/>
      <c r="Z394" s="54"/>
      <c r="AA394" s="54"/>
    </row>
    <row r="395" spans="1:27">
      <c r="A395" s="3" t="s">
        <v>40</v>
      </c>
      <c r="D395" s="53" t="s">
        <v>27</v>
      </c>
      <c r="E395" s="53"/>
      <c r="F395" s="53"/>
      <c r="G395" s="53"/>
      <c r="H395" s="53"/>
      <c r="I395" t="s">
        <v>48</v>
      </c>
      <c r="J395" s="53" t="s">
        <v>27</v>
      </c>
      <c r="K395" s="53"/>
      <c r="L395" s="53"/>
      <c r="M395" s="53"/>
      <c r="N395" s="53"/>
      <c r="O395" t="s">
        <v>48</v>
      </c>
      <c r="P395" s="53" t="s">
        <v>27</v>
      </c>
      <c r="Q395" s="53"/>
      <c r="R395" s="53"/>
      <c r="S395" s="53"/>
      <c r="T395" s="53"/>
      <c r="U395" t="s">
        <v>48</v>
      </c>
      <c r="V395" s="53" t="s">
        <v>27</v>
      </c>
      <c r="W395" s="53"/>
      <c r="X395" s="53"/>
      <c r="Y395" s="53"/>
      <c r="Z395" s="53"/>
      <c r="AA395" t="s">
        <v>48</v>
      </c>
    </row>
    <row r="396" spans="1:27">
      <c r="B396" s="2"/>
      <c r="D396" t="s">
        <v>264</v>
      </c>
      <c r="E396" t="s">
        <v>265</v>
      </c>
      <c r="F396" t="s">
        <v>266</v>
      </c>
      <c r="G396" t="s">
        <v>267</v>
      </c>
      <c r="H396" t="s">
        <v>268</v>
      </c>
      <c r="I396" t="s">
        <v>269</v>
      </c>
      <c r="J396" t="s">
        <v>264</v>
      </c>
      <c r="K396" t="s">
        <v>265</v>
      </c>
      <c r="L396" t="s">
        <v>266</v>
      </c>
      <c r="M396" t="s">
        <v>267</v>
      </c>
      <c r="N396" t="s">
        <v>268</v>
      </c>
      <c r="O396" t="s">
        <v>269</v>
      </c>
      <c r="P396" t="s">
        <v>264</v>
      </c>
      <c r="Q396" t="s">
        <v>265</v>
      </c>
      <c r="R396" t="s">
        <v>266</v>
      </c>
      <c r="S396" t="s">
        <v>267</v>
      </c>
      <c r="T396" t="s">
        <v>268</v>
      </c>
      <c r="U396" t="s">
        <v>269</v>
      </c>
      <c r="V396" t="s">
        <v>264</v>
      </c>
      <c r="W396" t="s">
        <v>265</v>
      </c>
      <c r="X396" t="s">
        <v>266</v>
      </c>
      <c r="Y396" t="s">
        <v>267</v>
      </c>
      <c r="Z396" t="s">
        <v>268</v>
      </c>
      <c r="AA396" t="s">
        <v>269</v>
      </c>
    </row>
    <row r="397" spans="1:27">
      <c r="B397" s="2"/>
    </row>
    <row r="398" spans="1:27">
      <c r="B398" s="12" t="s">
        <v>76</v>
      </c>
    </row>
    <row r="399" spans="1:27">
      <c r="A399" s="5"/>
    </row>
    <row r="400" spans="1:27">
      <c r="B400" s="2" t="s">
        <v>193</v>
      </c>
      <c r="C400" t="s">
        <v>252</v>
      </c>
      <c r="D400">
        <v>0.15</v>
      </c>
      <c r="E400">
        <v>0.2</v>
      </c>
      <c r="F400">
        <v>0.21</v>
      </c>
      <c r="G400">
        <v>0.23</v>
      </c>
      <c r="H400">
        <v>0.21</v>
      </c>
      <c r="I400">
        <v>0.48</v>
      </c>
      <c r="J400">
        <v>0.3</v>
      </c>
      <c r="K400">
        <v>0.32</v>
      </c>
      <c r="L400">
        <v>0.33</v>
      </c>
      <c r="M400">
        <v>0.34</v>
      </c>
      <c r="N400">
        <v>0.31</v>
      </c>
      <c r="O400">
        <v>0.7</v>
      </c>
      <c r="P400">
        <v>0.18</v>
      </c>
      <c r="Q400">
        <v>0.17</v>
      </c>
      <c r="R400">
        <v>0.27</v>
      </c>
      <c r="S400">
        <v>0.34</v>
      </c>
      <c r="T400">
        <v>0.28999999999999998</v>
      </c>
      <c r="U400">
        <v>0.45</v>
      </c>
      <c r="V400">
        <v>0.21</v>
      </c>
      <c r="W400">
        <v>0.28000000000000003</v>
      </c>
      <c r="X400">
        <v>0.28999999999999998</v>
      </c>
      <c r="Y400">
        <v>0.31</v>
      </c>
      <c r="Z400">
        <v>0.3</v>
      </c>
      <c r="AA400">
        <v>0.41</v>
      </c>
    </row>
    <row r="401" spans="1:27">
      <c r="C401" t="s">
        <v>23</v>
      </c>
      <c r="D401">
        <v>7.0000000000000007E-2</v>
      </c>
      <c r="E401">
        <v>7.0000000000000007E-2</v>
      </c>
      <c r="F401">
        <v>0.08</v>
      </c>
      <c r="G401">
        <v>0.08</v>
      </c>
      <c r="H401">
        <v>0.08</v>
      </c>
      <c r="I401">
        <v>0.19</v>
      </c>
      <c r="J401">
        <v>0.08</v>
      </c>
      <c r="K401">
        <v>0.08</v>
      </c>
      <c r="L401">
        <v>0.08</v>
      </c>
      <c r="M401">
        <v>0.08</v>
      </c>
      <c r="N401">
        <v>0.08</v>
      </c>
      <c r="O401">
        <v>0.18</v>
      </c>
      <c r="P401">
        <v>0.12</v>
      </c>
      <c r="Q401">
        <v>0.13</v>
      </c>
      <c r="R401">
        <v>0.13</v>
      </c>
      <c r="S401">
        <v>0.14000000000000001</v>
      </c>
      <c r="T401">
        <v>0.15</v>
      </c>
      <c r="U401">
        <v>0.19</v>
      </c>
      <c r="V401">
        <v>0.13</v>
      </c>
      <c r="W401">
        <v>0.14000000000000001</v>
      </c>
      <c r="X401">
        <v>0.14000000000000001</v>
      </c>
      <c r="Y401">
        <v>0.14000000000000001</v>
      </c>
      <c r="Z401">
        <v>0.15</v>
      </c>
      <c r="AA401">
        <v>0.19</v>
      </c>
    </row>
    <row r="402" spans="1:27">
      <c r="C402" s="2" t="s">
        <v>251</v>
      </c>
      <c r="D402" s="1">
        <f>D400/D401</f>
        <v>2.1428571428571428</v>
      </c>
      <c r="E402" s="1">
        <f t="shared" ref="E402:AA402" si="45">E400/E401</f>
        <v>2.8571428571428572</v>
      </c>
      <c r="F402" s="1">
        <f t="shared" si="45"/>
        <v>2.625</v>
      </c>
      <c r="G402" s="1">
        <f t="shared" si="45"/>
        <v>2.875</v>
      </c>
      <c r="H402" s="1">
        <f t="shared" si="45"/>
        <v>2.625</v>
      </c>
      <c r="I402" s="1">
        <f t="shared" si="45"/>
        <v>2.5263157894736841</v>
      </c>
      <c r="J402" s="1">
        <f t="shared" si="45"/>
        <v>3.75</v>
      </c>
      <c r="K402" s="1">
        <f t="shared" si="45"/>
        <v>4</v>
      </c>
      <c r="L402" s="1">
        <f t="shared" si="45"/>
        <v>4.125</v>
      </c>
      <c r="M402" s="1">
        <f t="shared" si="45"/>
        <v>4.25</v>
      </c>
      <c r="N402" s="1">
        <f t="shared" si="45"/>
        <v>3.875</v>
      </c>
      <c r="O402" s="1">
        <f t="shared" si="45"/>
        <v>3.8888888888888888</v>
      </c>
      <c r="P402" s="1">
        <f t="shared" si="45"/>
        <v>1.5</v>
      </c>
      <c r="Q402" s="1">
        <f t="shared" si="45"/>
        <v>1.3076923076923077</v>
      </c>
      <c r="R402" s="1">
        <f t="shared" si="45"/>
        <v>2.0769230769230771</v>
      </c>
      <c r="S402" s="1">
        <f t="shared" si="45"/>
        <v>2.4285714285714284</v>
      </c>
      <c r="T402" s="1">
        <f t="shared" si="45"/>
        <v>1.9333333333333333</v>
      </c>
      <c r="U402" s="1">
        <f t="shared" si="45"/>
        <v>2.3684210526315788</v>
      </c>
      <c r="V402" s="1">
        <f t="shared" si="45"/>
        <v>1.6153846153846152</v>
      </c>
      <c r="W402" s="1">
        <f t="shared" si="45"/>
        <v>2</v>
      </c>
      <c r="X402" s="1">
        <f t="shared" si="45"/>
        <v>2.0714285714285712</v>
      </c>
      <c r="Y402" s="1">
        <f t="shared" si="45"/>
        <v>2.214285714285714</v>
      </c>
      <c r="Z402" s="1">
        <f t="shared" si="45"/>
        <v>2</v>
      </c>
      <c r="AA402" s="1">
        <f t="shared" si="45"/>
        <v>2.1578947368421053</v>
      </c>
    </row>
    <row r="403" spans="1:27">
      <c r="C403" s="4" t="s">
        <v>32</v>
      </c>
      <c r="D403" t="s">
        <v>34</v>
      </c>
      <c r="E403" t="s">
        <v>35</v>
      </c>
      <c r="F403" t="s">
        <v>35</v>
      </c>
      <c r="G403" t="s">
        <v>35</v>
      </c>
      <c r="H403" t="s">
        <v>34</v>
      </c>
      <c r="I403" t="s">
        <v>34</v>
      </c>
      <c r="J403" t="s">
        <v>35</v>
      </c>
      <c r="K403" t="s">
        <v>35</v>
      </c>
      <c r="L403" t="s">
        <v>35</v>
      </c>
      <c r="M403" t="s">
        <v>35</v>
      </c>
      <c r="N403" t="s">
        <v>35</v>
      </c>
      <c r="O403" t="s">
        <v>35</v>
      </c>
      <c r="R403" t="s">
        <v>34</v>
      </c>
      <c r="S403" t="s">
        <v>34</v>
      </c>
      <c r="T403" t="s">
        <v>33</v>
      </c>
      <c r="U403" t="s">
        <v>34</v>
      </c>
      <c r="W403" t="s">
        <v>34</v>
      </c>
      <c r="X403" t="s">
        <v>34</v>
      </c>
      <c r="Y403" t="s">
        <v>34</v>
      </c>
      <c r="Z403" t="s">
        <v>34</v>
      </c>
      <c r="AA403" t="s">
        <v>34</v>
      </c>
    </row>
    <row r="404" spans="1:27">
      <c r="C404" t="s">
        <v>24</v>
      </c>
      <c r="D404">
        <v>99</v>
      </c>
      <c r="E404">
        <v>99</v>
      </c>
      <c r="F404">
        <v>99</v>
      </c>
      <c r="G404">
        <v>99</v>
      </c>
      <c r="H404">
        <v>99</v>
      </c>
      <c r="I404">
        <v>99</v>
      </c>
      <c r="J404">
        <v>97</v>
      </c>
      <c r="K404">
        <v>97</v>
      </c>
      <c r="L404">
        <v>97</v>
      </c>
      <c r="M404">
        <v>97</v>
      </c>
      <c r="N404">
        <v>97</v>
      </c>
      <c r="O404">
        <v>97</v>
      </c>
      <c r="P404">
        <v>83</v>
      </c>
      <c r="Q404">
        <v>83</v>
      </c>
      <c r="R404">
        <v>83</v>
      </c>
      <c r="S404">
        <v>83</v>
      </c>
      <c r="T404">
        <v>83</v>
      </c>
      <c r="U404">
        <v>83</v>
      </c>
      <c r="V404">
        <v>82</v>
      </c>
      <c r="W404">
        <v>82</v>
      </c>
      <c r="X404">
        <v>82</v>
      </c>
      <c r="Y404">
        <v>82</v>
      </c>
      <c r="Z404">
        <v>82</v>
      </c>
      <c r="AA404">
        <v>82</v>
      </c>
    </row>
    <row r="405" spans="1:27">
      <c r="C405" t="s">
        <v>25</v>
      </c>
      <c r="D405">
        <v>0</v>
      </c>
      <c r="E405">
        <v>0</v>
      </c>
      <c r="F405">
        <v>0</v>
      </c>
      <c r="G405">
        <v>0</v>
      </c>
      <c r="H405">
        <v>4</v>
      </c>
      <c r="I405">
        <v>0</v>
      </c>
      <c r="J405">
        <v>0</v>
      </c>
      <c r="K405">
        <v>0</v>
      </c>
      <c r="L405">
        <v>0</v>
      </c>
      <c r="M405">
        <v>0</v>
      </c>
      <c r="N405">
        <v>4</v>
      </c>
      <c r="O405">
        <v>0</v>
      </c>
      <c r="P405">
        <v>0</v>
      </c>
      <c r="Q405">
        <v>0</v>
      </c>
      <c r="R405">
        <v>0</v>
      </c>
      <c r="S405">
        <v>0</v>
      </c>
      <c r="T405">
        <v>4</v>
      </c>
      <c r="U405">
        <v>0</v>
      </c>
      <c r="V405">
        <v>0</v>
      </c>
      <c r="W405">
        <v>0</v>
      </c>
      <c r="X405">
        <v>0</v>
      </c>
      <c r="Y405">
        <v>0</v>
      </c>
      <c r="Z405">
        <v>4</v>
      </c>
      <c r="AA405">
        <v>0</v>
      </c>
    </row>
    <row r="406" spans="1:27">
      <c r="C406" s="2" t="s">
        <v>26</v>
      </c>
      <c r="D406">
        <f>D404-D405</f>
        <v>99</v>
      </c>
      <c r="E406">
        <f t="shared" ref="E406:AA406" si="46">E404-E405</f>
        <v>99</v>
      </c>
      <c r="F406">
        <f t="shared" si="46"/>
        <v>99</v>
      </c>
      <c r="G406">
        <f t="shared" si="46"/>
        <v>99</v>
      </c>
      <c r="H406">
        <f t="shared" si="46"/>
        <v>95</v>
      </c>
      <c r="I406">
        <f t="shared" si="46"/>
        <v>99</v>
      </c>
      <c r="J406">
        <f t="shared" si="46"/>
        <v>97</v>
      </c>
      <c r="K406">
        <f t="shared" si="46"/>
        <v>97</v>
      </c>
      <c r="L406">
        <f t="shared" si="46"/>
        <v>97</v>
      </c>
      <c r="M406">
        <f t="shared" si="46"/>
        <v>97</v>
      </c>
      <c r="N406">
        <f t="shared" si="46"/>
        <v>93</v>
      </c>
      <c r="O406">
        <f t="shared" si="46"/>
        <v>97</v>
      </c>
      <c r="P406">
        <f t="shared" si="46"/>
        <v>83</v>
      </c>
      <c r="Q406">
        <f t="shared" si="46"/>
        <v>83</v>
      </c>
      <c r="R406">
        <f t="shared" si="46"/>
        <v>83</v>
      </c>
      <c r="S406">
        <f t="shared" si="46"/>
        <v>83</v>
      </c>
      <c r="T406">
        <f t="shared" si="46"/>
        <v>79</v>
      </c>
      <c r="U406">
        <f t="shared" si="46"/>
        <v>83</v>
      </c>
      <c r="V406">
        <f t="shared" si="46"/>
        <v>82</v>
      </c>
      <c r="W406">
        <f t="shared" si="46"/>
        <v>82</v>
      </c>
      <c r="X406">
        <f t="shared" si="46"/>
        <v>82</v>
      </c>
      <c r="Y406">
        <f t="shared" si="46"/>
        <v>82</v>
      </c>
      <c r="Z406">
        <f t="shared" si="46"/>
        <v>78</v>
      </c>
      <c r="AA406">
        <f t="shared" si="46"/>
        <v>82</v>
      </c>
    </row>
    <row r="407" spans="1:27">
      <c r="C407" s="2"/>
    </row>
    <row r="408" spans="1:27">
      <c r="C408" s="2"/>
    </row>
    <row r="409" spans="1:27">
      <c r="A409" s="7" t="s">
        <v>257</v>
      </c>
    </row>
    <row r="410" spans="1:27">
      <c r="A410" s="8" t="s">
        <v>170</v>
      </c>
    </row>
    <row r="411" spans="1:27">
      <c r="A411" s="5"/>
    </row>
    <row r="412" spans="1:27">
      <c r="A412" s="3" t="s">
        <v>31</v>
      </c>
    </row>
    <row r="413" spans="1:27">
      <c r="A413" t="s">
        <v>172</v>
      </c>
    </row>
    <row r="415" spans="1:27">
      <c r="A415" s="3" t="s">
        <v>38</v>
      </c>
    </row>
    <row r="416" spans="1:27">
      <c r="A416" t="s">
        <v>320</v>
      </c>
    </row>
    <row r="418" spans="1:13">
      <c r="B418" s="2" t="s">
        <v>255</v>
      </c>
      <c r="C418" s="2" t="s">
        <v>256</v>
      </c>
      <c r="D418" s="54" t="s">
        <v>171</v>
      </c>
      <c r="E418" s="54"/>
      <c r="F418" s="54"/>
      <c r="G418" s="54"/>
      <c r="H418" s="54"/>
      <c r="I418" s="54" t="s">
        <v>173</v>
      </c>
      <c r="J418" s="54"/>
      <c r="K418" s="54"/>
      <c r="L418" s="54"/>
      <c r="M418" s="54"/>
    </row>
    <row r="419" spans="1:13">
      <c r="A419" s="3" t="s">
        <v>40</v>
      </c>
      <c r="D419" s="53" t="s">
        <v>28</v>
      </c>
      <c r="E419" s="53"/>
      <c r="F419" s="53"/>
      <c r="G419" s="53"/>
      <c r="H419" s="53"/>
      <c r="I419" s="53" t="s">
        <v>28</v>
      </c>
      <c r="J419" s="53"/>
      <c r="K419" s="53"/>
      <c r="L419" s="53"/>
      <c r="M419" s="53"/>
    </row>
    <row r="420" spans="1:13">
      <c r="D420" t="s">
        <v>156</v>
      </c>
      <c r="E420" t="s">
        <v>146</v>
      </c>
      <c r="F420" t="s">
        <v>147</v>
      </c>
      <c r="G420" t="s">
        <v>148</v>
      </c>
      <c r="H420" t="s">
        <v>149</v>
      </c>
      <c r="I420" t="s">
        <v>156</v>
      </c>
      <c r="J420" t="s">
        <v>146</v>
      </c>
      <c r="K420" t="s">
        <v>147</v>
      </c>
      <c r="L420" t="s">
        <v>148</v>
      </c>
      <c r="M420" t="s">
        <v>149</v>
      </c>
    </row>
    <row r="422" spans="1:13">
      <c r="A422" s="5"/>
      <c r="B422" s="12" t="s">
        <v>17</v>
      </c>
    </row>
    <row r="423" spans="1:13">
      <c r="A423" s="5"/>
    </row>
    <row r="424" spans="1:13">
      <c r="A424" s="5"/>
      <c r="B424" s="2" t="s">
        <v>196</v>
      </c>
      <c r="C424" t="s">
        <v>252</v>
      </c>
      <c r="D424">
        <v>-1.0999999999999999E-2</v>
      </c>
      <c r="E424">
        <v>-1.0999999999999999E-2</v>
      </c>
      <c r="F424">
        <v>-1.4999999999999999E-2</v>
      </c>
      <c r="G424">
        <v>-1.4E-2</v>
      </c>
      <c r="H424">
        <v>-1.4E-2</v>
      </c>
      <c r="I424">
        <v>7.0000000000000001E-3</v>
      </c>
      <c r="J424">
        <v>6.0000000000000001E-3</v>
      </c>
      <c r="K424">
        <v>6.0000000000000001E-3</v>
      </c>
      <c r="L424">
        <v>6.0000000000000001E-3</v>
      </c>
      <c r="M424">
        <v>6.0000000000000001E-3</v>
      </c>
    </row>
    <row r="425" spans="1:13">
      <c r="A425" s="5"/>
      <c r="C425" t="s">
        <v>23</v>
      </c>
      <c r="D425">
        <v>8.9999999999999993E-3</v>
      </c>
      <c r="E425">
        <v>8.9999999999999993E-3</v>
      </c>
      <c r="F425">
        <v>8.9999999999999993E-3</v>
      </c>
      <c r="G425">
        <v>8.0000000000000002E-3</v>
      </c>
      <c r="H425">
        <v>8.0000000000000002E-3</v>
      </c>
      <c r="I425">
        <v>1.4E-2</v>
      </c>
      <c r="J425">
        <v>1.4E-2</v>
      </c>
      <c r="K425">
        <v>1.4E-2</v>
      </c>
      <c r="L425">
        <v>1.4E-2</v>
      </c>
      <c r="M425">
        <v>1.4E-2</v>
      </c>
    </row>
    <row r="426" spans="1:13">
      <c r="A426" s="5"/>
      <c r="C426" s="2" t="s">
        <v>251</v>
      </c>
      <c r="D426" s="1">
        <f>D424/D425</f>
        <v>-1.2222222222222223</v>
      </c>
      <c r="E426" s="1">
        <f t="shared" ref="E426:M426" si="47">E424/E425</f>
        <v>-1.2222222222222223</v>
      </c>
      <c r="F426" s="1">
        <f t="shared" si="47"/>
        <v>-1.6666666666666667</v>
      </c>
      <c r="G426" s="1">
        <f t="shared" si="47"/>
        <v>-1.75</v>
      </c>
      <c r="H426" s="1">
        <f t="shared" si="47"/>
        <v>-1.75</v>
      </c>
      <c r="I426" s="1">
        <f t="shared" si="47"/>
        <v>0.5</v>
      </c>
      <c r="J426" s="1">
        <f t="shared" si="47"/>
        <v>0.42857142857142855</v>
      </c>
      <c r="K426" s="1">
        <f t="shared" si="47"/>
        <v>0.42857142857142855</v>
      </c>
      <c r="L426" s="1">
        <f t="shared" si="47"/>
        <v>0.42857142857142855</v>
      </c>
      <c r="M426" s="1">
        <f t="shared" si="47"/>
        <v>0.42857142857142855</v>
      </c>
    </row>
    <row r="427" spans="1:13">
      <c r="A427" s="5"/>
      <c r="C427" s="4" t="s">
        <v>32</v>
      </c>
    </row>
    <row r="428" spans="1:13">
      <c r="A428" s="5"/>
      <c r="C428" t="s">
        <v>24</v>
      </c>
      <c r="D428">
        <v>92</v>
      </c>
      <c r="E428">
        <v>92</v>
      </c>
      <c r="F428">
        <v>92</v>
      </c>
      <c r="G428">
        <v>92</v>
      </c>
      <c r="H428">
        <v>92</v>
      </c>
      <c r="I428">
        <v>92</v>
      </c>
      <c r="J428">
        <v>92</v>
      </c>
      <c r="K428">
        <v>92</v>
      </c>
      <c r="L428">
        <v>92</v>
      </c>
      <c r="M428">
        <v>92</v>
      </c>
    </row>
    <row r="429" spans="1:13">
      <c r="A429" s="5"/>
      <c r="C429" t="s">
        <v>25</v>
      </c>
      <c r="D429">
        <v>11</v>
      </c>
      <c r="E429">
        <v>11</v>
      </c>
      <c r="F429">
        <v>12</v>
      </c>
      <c r="G429">
        <v>12</v>
      </c>
      <c r="H429">
        <v>12</v>
      </c>
      <c r="I429">
        <v>12</v>
      </c>
      <c r="J429">
        <v>12</v>
      </c>
      <c r="K429">
        <v>13</v>
      </c>
      <c r="L429">
        <v>13</v>
      </c>
      <c r="M429">
        <v>13</v>
      </c>
    </row>
    <row r="430" spans="1:13">
      <c r="A430" s="5"/>
      <c r="C430" s="2" t="s">
        <v>26</v>
      </c>
      <c r="D430">
        <f>D428-D429</f>
        <v>81</v>
      </c>
      <c r="E430">
        <f t="shared" ref="E430:M430" si="48">E428-E429</f>
        <v>81</v>
      </c>
      <c r="F430">
        <f t="shared" si="48"/>
        <v>80</v>
      </c>
      <c r="G430">
        <f t="shared" si="48"/>
        <v>80</v>
      </c>
      <c r="H430">
        <f t="shared" si="48"/>
        <v>80</v>
      </c>
      <c r="I430">
        <f t="shared" si="48"/>
        <v>80</v>
      </c>
      <c r="J430">
        <f t="shared" si="48"/>
        <v>80</v>
      </c>
      <c r="K430">
        <f t="shared" si="48"/>
        <v>79</v>
      </c>
      <c r="L430">
        <f t="shared" si="48"/>
        <v>79</v>
      </c>
      <c r="M430">
        <f t="shared" si="48"/>
        <v>79</v>
      </c>
    </row>
    <row r="431" spans="1:13">
      <c r="A431" s="5"/>
      <c r="C431" s="2"/>
    </row>
    <row r="432" spans="1:13">
      <c r="A432" s="5"/>
      <c r="C432" s="2"/>
    </row>
    <row r="433" spans="1:7">
      <c r="A433" s="7" t="s">
        <v>257</v>
      </c>
      <c r="C433" s="2"/>
    </row>
    <row r="434" spans="1:7">
      <c r="A434" s="8" t="s">
        <v>434</v>
      </c>
      <c r="C434" s="2"/>
    </row>
    <row r="435" spans="1:7">
      <c r="A435" s="5"/>
      <c r="C435" s="2"/>
    </row>
    <row r="436" spans="1:7">
      <c r="A436" s="3" t="s">
        <v>31</v>
      </c>
      <c r="C436" s="2"/>
    </row>
    <row r="437" spans="1:7">
      <c r="A437" t="s">
        <v>459</v>
      </c>
      <c r="C437" s="2"/>
    </row>
    <row r="438" spans="1:7">
      <c r="C438" s="2"/>
    </row>
    <row r="439" spans="1:7">
      <c r="A439" s="3" t="s">
        <v>38</v>
      </c>
      <c r="C439" s="2"/>
    </row>
    <row r="440" spans="1:7">
      <c r="A440" t="s">
        <v>460</v>
      </c>
      <c r="C440" s="2"/>
    </row>
    <row r="441" spans="1:7">
      <c r="A441" s="5"/>
      <c r="C441" s="2"/>
    </row>
    <row r="442" spans="1:7">
      <c r="A442" s="5"/>
      <c r="B442" s="2" t="s">
        <v>255</v>
      </c>
      <c r="C442" s="2" t="s">
        <v>256</v>
      </c>
      <c r="D442" s="2" t="s">
        <v>488</v>
      </c>
      <c r="E442" s="2" t="s">
        <v>489</v>
      </c>
      <c r="F442" s="2" t="s">
        <v>444</v>
      </c>
      <c r="G442" s="2" t="s">
        <v>445</v>
      </c>
    </row>
    <row r="443" spans="1:7">
      <c r="A443" s="5"/>
      <c r="D443" t="s">
        <v>443</v>
      </c>
      <c r="E443" t="s">
        <v>443</v>
      </c>
      <c r="F443" t="s">
        <v>443</v>
      </c>
      <c r="G443" t="s">
        <v>443</v>
      </c>
    </row>
    <row r="444" spans="1:7">
      <c r="A444" s="5"/>
      <c r="D444" t="s">
        <v>195</v>
      </c>
      <c r="E444" t="s">
        <v>195</v>
      </c>
      <c r="F444" t="s">
        <v>195</v>
      </c>
      <c r="G444" t="s">
        <v>195</v>
      </c>
    </row>
    <row r="445" spans="1:7">
      <c r="A445" s="5"/>
    </row>
    <row r="446" spans="1:7">
      <c r="A446" s="5"/>
      <c r="B446" s="12" t="s">
        <v>76</v>
      </c>
    </row>
    <row r="447" spans="1:7">
      <c r="A447" s="5"/>
    </row>
    <row r="448" spans="1:7">
      <c r="A448" s="5"/>
      <c r="B448" s="2" t="s">
        <v>193</v>
      </c>
      <c r="C448" t="s">
        <v>252</v>
      </c>
      <c r="D448">
        <v>2</v>
      </c>
      <c r="E448">
        <v>-0.34</v>
      </c>
      <c r="F448">
        <v>-0.03</v>
      </c>
      <c r="G448">
        <v>10.98</v>
      </c>
    </row>
    <row r="449" spans="1:7">
      <c r="A449" s="5"/>
      <c r="C449" t="s">
        <v>23</v>
      </c>
    </row>
    <row r="450" spans="1:7">
      <c r="A450" s="5"/>
      <c r="C450" s="2" t="s">
        <v>251</v>
      </c>
    </row>
    <row r="451" spans="1:7">
      <c r="A451" s="5"/>
      <c r="C451" s="4" t="s">
        <v>32</v>
      </c>
    </row>
    <row r="452" spans="1:7">
      <c r="A452" s="5"/>
      <c r="C452" s="4" t="s">
        <v>371</v>
      </c>
      <c r="D452">
        <v>0.33</v>
      </c>
      <c r="E452">
        <v>0.62</v>
      </c>
      <c r="F452">
        <v>0.69</v>
      </c>
      <c r="G452">
        <v>0.2</v>
      </c>
    </row>
    <row r="453" spans="1:7">
      <c r="A453" s="5"/>
      <c r="C453" t="s">
        <v>24</v>
      </c>
      <c r="D453">
        <v>14</v>
      </c>
      <c r="E453">
        <v>35</v>
      </c>
      <c r="F453">
        <v>35</v>
      </c>
      <c r="G453">
        <v>35</v>
      </c>
    </row>
    <row r="454" spans="1:7">
      <c r="A454" s="5"/>
      <c r="C454" t="s">
        <v>25</v>
      </c>
      <c r="D454">
        <v>0</v>
      </c>
      <c r="E454">
        <v>0</v>
      </c>
      <c r="F454">
        <v>0</v>
      </c>
      <c r="G454">
        <v>0</v>
      </c>
    </row>
    <row r="455" spans="1:7">
      <c r="A455" s="5"/>
      <c r="C455" s="2" t="s">
        <v>26</v>
      </c>
      <c r="D455">
        <f>D453-D454</f>
        <v>14</v>
      </c>
      <c r="E455">
        <f t="shared" ref="E455:G455" si="49">E453-E454</f>
        <v>35</v>
      </c>
      <c r="F455">
        <f t="shared" si="49"/>
        <v>35</v>
      </c>
      <c r="G455">
        <f t="shared" si="49"/>
        <v>35</v>
      </c>
    </row>
    <row r="456" spans="1:7">
      <c r="A456" s="5"/>
      <c r="C456" s="2"/>
    </row>
    <row r="457" spans="1:7">
      <c r="A457" s="5"/>
      <c r="B457" s="12" t="s">
        <v>436</v>
      </c>
    </row>
    <row r="458" spans="1:7">
      <c r="A458" s="5"/>
    </row>
    <row r="459" spans="1:7">
      <c r="A459" s="5"/>
      <c r="B459" s="2" t="s">
        <v>437</v>
      </c>
      <c r="C459" t="s">
        <v>252</v>
      </c>
      <c r="D459">
        <v>4.3600000000000003</v>
      </c>
      <c r="E459">
        <v>-0.62</v>
      </c>
      <c r="F459">
        <v>0.03</v>
      </c>
      <c r="G459">
        <v>2.21</v>
      </c>
    </row>
    <row r="460" spans="1:7">
      <c r="A460" s="5"/>
      <c r="C460" t="s">
        <v>23</v>
      </c>
    </row>
    <row r="461" spans="1:7">
      <c r="A461" s="5"/>
      <c r="C461" s="2" t="s">
        <v>251</v>
      </c>
    </row>
    <row r="462" spans="1:7">
      <c r="A462" s="5"/>
      <c r="C462" s="4" t="s">
        <v>32</v>
      </c>
      <c r="D462" s="42" t="s">
        <v>34</v>
      </c>
    </row>
    <row r="463" spans="1:7">
      <c r="A463" s="5"/>
      <c r="C463" s="4" t="s">
        <v>371</v>
      </c>
      <c r="D463">
        <v>0.04</v>
      </c>
      <c r="E463">
        <v>0.24</v>
      </c>
      <c r="F463">
        <v>0.64</v>
      </c>
      <c r="G463">
        <v>0.74</v>
      </c>
    </row>
    <row r="464" spans="1:7">
      <c r="A464" s="5"/>
      <c r="C464" t="s">
        <v>24</v>
      </c>
      <c r="D464">
        <v>14</v>
      </c>
      <c r="E464">
        <v>34</v>
      </c>
      <c r="F464">
        <v>34</v>
      </c>
      <c r="G464">
        <v>34</v>
      </c>
    </row>
    <row r="465" spans="1:7">
      <c r="A465" s="5"/>
      <c r="C465" t="s">
        <v>25</v>
      </c>
      <c r="D465">
        <v>0</v>
      </c>
      <c r="E465">
        <v>0</v>
      </c>
      <c r="F465">
        <v>0</v>
      </c>
      <c r="G465">
        <v>0</v>
      </c>
    </row>
    <row r="466" spans="1:7">
      <c r="A466" s="5"/>
      <c r="C466" s="2" t="s">
        <v>26</v>
      </c>
      <c r="D466">
        <f>D464-D465</f>
        <v>14</v>
      </c>
      <c r="E466">
        <f t="shared" ref="E466:G466" si="50">E464-E465</f>
        <v>34</v>
      </c>
      <c r="F466">
        <f t="shared" si="50"/>
        <v>34</v>
      </c>
      <c r="G466">
        <f t="shared" si="50"/>
        <v>34</v>
      </c>
    </row>
    <row r="467" spans="1:7">
      <c r="A467" s="5"/>
      <c r="C467" s="2"/>
    </row>
    <row r="468" spans="1:7">
      <c r="A468" s="5"/>
      <c r="C468" s="2"/>
    </row>
    <row r="469" spans="1:7">
      <c r="A469" s="7" t="s">
        <v>257</v>
      </c>
    </row>
    <row r="470" spans="1:7">
      <c r="A470" s="8" t="s">
        <v>174</v>
      </c>
    </row>
    <row r="471" spans="1:7">
      <c r="A471" s="5"/>
    </row>
    <row r="472" spans="1:7">
      <c r="A472" s="3" t="s">
        <v>31</v>
      </c>
    </row>
    <row r="473" spans="1:7">
      <c r="A473" t="s">
        <v>276</v>
      </c>
    </row>
    <row r="475" spans="1:7">
      <c r="A475" s="3" t="s">
        <v>38</v>
      </c>
    </row>
    <row r="476" spans="1:7">
      <c r="A476" t="s">
        <v>349</v>
      </c>
    </row>
    <row r="478" spans="1:7">
      <c r="B478" s="2" t="s">
        <v>255</v>
      </c>
      <c r="C478" s="2" t="s">
        <v>256</v>
      </c>
      <c r="D478" s="54" t="s">
        <v>335</v>
      </c>
      <c r="E478" s="54"/>
      <c r="F478" s="54"/>
      <c r="G478" s="54"/>
    </row>
    <row r="479" spans="1:7">
      <c r="A479" s="3" t="s">
        <v>40</v>
      </c>
      <c r="D479" s="53" t="s">
        <v>220</v>
      </c>
      <c r="E479" s="53"/>
      <c r="F479" s="53"/>
      <c r="G479" s="53"/>
    </row>
    <row r="480" spans="1:7">
      <c r="A480" s="5"/>
      <c r="D480" t="s">
        <v>156</v>
      </c>
      <c r="E480" t="s">
        <v>146</v>
      </c>
      <c r="F480" t="s">
        <v>147</v>
      </c>
      <c r="G480" t="s">
        <v>148</v>
      </c>
    </row>
    <row r="481" spans="1:4">
      <c r="A481" s="5"/>
    </row>
    <row r="482" spans="1:4">
      <c r="B482" s="12" t="s">
        <v>7</v>
      </c>
    </row>
    <row r="484" spans="1:4">
      <c r="A484" s="5"/>
      <c r="B484" s="2" t="s">
        <v>309</v>
      </c>
      <c r="C484" t="s">
        <v>252</v>
      </c>
      <c r="D484">
        <v>-0.28799999999999998</v>
      </c>
    </row>
    <row r="485" spans="1:4">
      <c r="A485" s="3"/>
      <c r="C485" t="s">
        <v>23</v>
      </c>
      <c r="D485">
        <v>4.4999999999999998E-2</v>
      </c>
    </row>
    <row r="486" spans="1:4">
      <c r="C486" s="2" t="s">
        <v>251</v>
      </c>
      <c r="D486" s="1">
        <f>D484/D485</f>
        <v>-6.3999999999999995</v>
      </c>
    </row>
    <row r="487" spans="1:4">
      <c r="A487" s="5"/>
      <c r="C487" s="4" t="s">
        <v>32</v>
      </c>
      <c r="D487" t="s">
        <v>35</v>
      </c>
    </row>
    <row r="488" spans="1:4">
      <c r="A488" s="3"/>
      <c r="C488" t="s">
        <v>24</v>
      </c>
      <c r="D488">
        <v>4200</v>
      </c>
    </row>
    <row r="489" spans="1:4">
      <c r="C489" t="s">
        <v>25</v>
      </c>
      <c r="D489">
        <v>11</v>
      </c>
    </row>
    <row r="490" spans="1:4">
      <c r="A490" s="5"/>
      <c r="C490" s="2" t="s">
        <v>26</v>
      </c>
      <c r="D490">
        <f>D488-D489</f>
        <v>4189</v>
      </c>
    </row>
    <row r="491" spans="1:4">
      <c r="A491" s="3"/>
      <c r="C491" s="2"/>
    </row>
    <row r="492" spans="1:4">
      <c r="A492" s="5"/>
      <c r="B492" s="2" t="s">
        <v>278</v>
      </c>
      <c r="C492" t="s">
        <v>252</v>
      </c>
      <c r="D492">
        <v>-0.28999999999999998</v>
      </c>
    </row>
    <row r="493" spans="1:4">
      <c r="A493" s="5"/>
      <c r="C493" t="s">
        <v>23</v>
      </c>
      <c r="D493">
        <v>4.4999999999999998E-2</v>
      </c>
    </row>
    <row r="494" spans="1:4">
      <c r="A494" s="3"/>
      <c r="C494" s="2" t="s">
        <v>251</v>
      </c>
      <c r="D494" s="1">
        <f>D492/D493</f>
        <v>-6.4444444444444446</v>
      </c>
    </row>
    <row r="495" spans="1:4">
      <c r="C495" s="4" t="s">
        <v>32</v>
      </c>
      <c r="D495" t="s">
        <v>35</v>
      </c>
    </row>
    <row r="496" spans="1:4">
      <c r="C496" t="s">
        <v>24</v>
      </c>
      <c r="D496">
        <v>4200</v>
      </c>
    </row>
    <row r="497" spans="1:7">
      <c r="A497" s="5"/>
      <c r="C497" t="s">
        <v>25</v>
      </c>
      <c r="D497">
        <v>13</v>
      </c>
    </row>
    <row r="498" spans="1:7">
      <c r="A498" s="5"/>
      <c r="C498" s="2" t="s">
        <v>26</v>
      </c>
      <c r="D498">
        <f>D496-D497</f>
        <v>4187</v>
      </c>
    </row>
    <row r="499" spans="1:7">
      <c r="A499" s="5"/>
      <c r="C499" s="2"/>
    </row>
    <row r="500" spans="1:7">
      <c r="A500" s="5" t="s">
        <v>219</v>
      </c>
      <c r="B500" s="2" t="s">
        <v>218</v>
      </c>
      <c r="C500" t="s">
        <v>252</v>
      </c>
      <c r="D500">
        <v>-0.28499999999999998</v>
      </c>
      <c r="E500">
        <v>-0.29299999999999998</v>
      </c>
      <c r="F500">
        <v>-0.29399999999999998</v>
      </c>
      <c r="G500">
        <v>-0.29099999999999998</v>
      </c>
    </row>
    <row r="501" spans="1:7">
      <c r="A501" s="5" t="s">
        <v>277</v>
      </c>
      <c r="C501" t="s">
        <v>23</v>
      </c>
      <c r="D501">
        <v>4.5999999999999999E-2</v>
      </c>
      <c r="E501">
        <v>4.4999999999999998E-2</v>
      </c>
      <c r="F501">
        <v>4.4999999999999998E-2</v>
      </c>
      <c r="G501">
        <v>4.4999999999999998E-2</v>
      </c>
    </row>
    <row r="502" spans="1:7">
      <c r="A502" s="5"/>
      <c r="C502" s="2" t="s">
        <v>251</v>
      </c>
      <c r="D502" s="1">
        <f>D500/D501</f>
        <v>-6.195652173913043</v>
      </c>
      <c r="E502" s="1">
        <f t="shared" ref="E502:G502" si="51">E500/E501</f>
        <v>-6.5111111111111111</v>
      </c>
      <c r="F502" s="1">
        <f t="shared" si="51"/>
        <v>-6.5333333333333332</v>
      </c>
      <c r="G502" s="1">
        <f t="shared" si="51"/>
        <v>-6.4666666666666668</v>
      </c>
    </row>
    <row r="503" spans="1:7">
      <c r="A503" s="5"/>
      <c r="C503" s="4" t="s">
        <v>32</v>
      </c>
      <c r="D503" t="s">
        <v>35</v>
      </c>
      <c r="E503" t="s">
        <v>35</v>
      </c>
      <c r="F503" t="s">
        <v>35</v>
      </c>
      <c r="G503" t="s">
        <v>35</v>
      </c>
    </row>
    <row r="504" spans="1:7">
      <c r="A504" s="5"/>
      <c r="C504" t="s">
        <v>24</v>
      </c>
      <c r="D504">
        <v>3600</v>
      </c>
      <c r="E504">
        <v>4200</v>
      </c>
      <c r="F504">
        <v>4200</v>
      </c>
      <c r="G504">
        <v>4200</v>
      </c>
    </row>
    <row r="505" spans="1:7">
      <c r="A505" s="5"/>
      <c r="C505" t="s">
        <v>25</v>
      </c>
      <c r="D505">
        <v>11</v>
      </c>
      <c r="E505">
        <v>12</v>
      </c>
      <c r="F505">
        <v>12</v>
      </c>
      <c r="G505">
        <v>11</v>
      </c>
    </row>
    <row r="506" spans="1:7">
      <c r="A506" s="5"/>
      <c r="C506" s="2" t="s">
        <v>26</v>
      </c>
      <c r="D506">
        <f>D504-D505</f>
        <v>3589</v>
      </c>
      <c r="E506">
        <f t="shared" ref="E506:G506" si="52">E504-E505</f>
        <v>4188</v>
      </c>
      <c r="F506">
        <f t="shared" si="52"/>
        <v>4188</v>
      </c>
      <c r="G506">
        <f t="shared" si="52"/>
        <v>4189</v>
      </c>
    </row>
    <row r="507" spans="1:7">
      <c r="A507" s="5"/>
      <c r="C507" s="2"/>
    </row>
    <row r="508" spans="1:7">
      <c r="A508" s="5"/>
      <c r="C508" s="2"/>
    </row>
    <row r="509" spans="1:7">
      <c r="A509" s="7" t="s">
        <v>257</v>
      </c>
    </row>
    <row r="510" spans="1:7">
      <c r="A510" s="8" t="s">
        <v>175</v>
      </c>
    </row>
    <row r="511" spans="1:7">
      <c r="A511" s="5"/>
    </row>
    <row r="512" spans="1:7">
      <c r="A512" s="3" t="s">
        <v>31</v>
      </c>
    </row>
    <row r="513" spans="1:9">
      <c r="A513" t="s">
        <v>280</v>
      </c>
    </row>
    <row r="515" spans="1:9">
      <c r="A515" s="3" t="s">
        <v>38</v>
      </c>
    </row>
    <row r="516" spans="1:9">
      <c r="A516" t="s">
        <v>279</v>
      </c>
    </row>
    <row r="518" spans="1:9">
      <c r="B518" s="2" t="s">
        <v>255</v>
      </c>
      <c r="C518" s="2" t="s">
        <v>256</v>
      </c>
      <c r="D518" s="54" t="s">
        <v>179</v>
      </c>
      <c r="E518" s="54"/>
      <c r="F518" s="54"/>
      <c r="G518" s="54" t="s">
        <v>181</v>
      </c>
      <c r="H518" s="54"/>
      <c r="I518" s="54"/>
    </row>
    <row r="519" spans="1:9">
      <c r="A519" s="3" t="s">
        <v>40</v>
      </c>
      <c r="D519" s="53" t="s">
        <v>180</v>
      </c>
      <c r="E519" s="53"/>
      <c r="F519" s="53"/>
      <c r="G519" s="53" t="s">
        <v>27</v>
      </c>
      <c r="H519" s="53"/>
      <c r="I519" t="s">
        <v>182</v>
      </c>
    </row>
    <row r="520" spans="1:9">
      <c r="A520" s="11"/>
      <c r="D520" t="s">
        <v>195</v>
      </c>
      <c r="E520" t="s">
        <v>156</v>
      </c>
      <c r="F520" t="s">
        <v>146</v>
      </c>
      <c r="G520" t="s">
        <v>195</v>
      </c>
      <c r="H520" t="s">
        <v>25</v>
      </c>
      <c r="I520" t="s">
        <v>25</v>
      </c>
    </row>
    <row r="521" spans="1:9">
      <c r="A521" s="11"/>
    </row>
    <row r="522" spans="1:9">
      <c r="A522" s="11"/>
      <c r="B522" s="12" t="s">
        <v>16</v>
      </c>
    </row>
    <row r="523" spans="1:9">
      <c r="A523" s="11"/>
    </row>
    <row r="524" spans="1:9">
      <c r="A524" s="5"/>
      <c r="B524" s="2" t="s">
        <v>197</v>
      </c>
      <c r="C524" t="s">
        <v>252</v>
      </c>
      <c r="D524">
        <v>47.872</v>
      </c>
      <c r="E524">
        <v>54.081000000000003</v>
      </c>
      <c r="F524">
        <v>36.552999999999997</v>
      </c>
      <c r="G524">
        <v>0.39900000000000002</v>
      </c>
      <c r="H524">
        <v>0.28399999999999997</v>
      </c>
      <c r="I524">
        <v>0.16700000000000001</v>
      </c>
    </row>
    <row r="525" spans="1:9">
      <c r="A525" s="5"/>
      <c r="C525" t="s">
        <v>23</v>
      </c>
      <c r="D525">
        <v>16.925999999999998</v>
      </c>
      <c r="E525">
        <v>14.241</v>
      </c>
      <c r="F525">
        <v>19.884</v>
      </c>
      <c r="G525">
        <v>0.14399999999999999</v>
      </c>
      <c r="H525">
        <v>0.124</v>
      </c>
      <c r="I525">
        <v>0.61899999999999999</v>
      </c>
    </row>
    <row r="526" spans="1:9">
      <c r="A526" s="11"/>
      <c r="C526" s="2" t="s">
        <v>251</v>
      </c>
      <c r="D526" s="1">
        <f>D524/D525</f>
        <v>2.8283114734727639</v>
      </c>
      <c r="E526" s="1">
        <f t="shared" ref="E526:I526" si="53">E524/E525</f>
        <v>3.7975563513798192</v>
      </c>
      <c r="F526" s="1">
        <f t="shared" si="53"/>
        <v>1.8383122108227719</v>
      </c>
      <c r="G526" s="1">
        <f t="shared" si="53"/>
        <v>2.7708333333333335</v>
      </c>
      <c r="H526" s="1">
        <f t="shared" si="53"/>
        <v>2.290322580645161</v>
      </c>
      <c r="I526" s="1">
        <f t="shared" si="53"/>
        <v>0.26978998384491115</v>
      </c>
    </row>
    <row r="527" spans="1:9">
      <c r="A527" s="11"/>
      <c r="C527" s="4" t="s">
        <v>32</v>
      </c>
      <c r="D527" t="s">
        <v>34</v>
      </c>
      <c r="E527" t="s">
        <v>35</v>
      </c>
      <c r="F527" t="s">
        <v>33</v>
      </c>
      <c r="G527" t="s">
        <v>35</v>
      </c>
      <c r="H527" t="s">
        <v>34</v>
      </c>
    </row>
    <row r="528" spans="1:9">
      <c r="A528" s="11"/>
      <c r="C528" t="s">
        <v>24</v>
      </c>
      <c r="D528">
        <v>20</v>
      </c>
      <c r="E528">
        <v>20</v>
      </c>
      <c r="F528">
        <v>20</v>
      </c>
      <c r="G528">
        <v>164</v>
      </c>
      <c r="H528">
        <v>164</v>
      </c>
      <c r="I528">
        <v>164</v>
      </c>
    </row>
    <row r="529" spans="1:9">
      <c r="A529" s="11"/>
      <c r="C529" t="s">
        <v>25</v>
      </c>
      <c r="D529">
        <v>0</v>
      </c>
      <c r="E529">
        <v>1</v>
      </c>
      <c r="F529">
        <v>7</v>
      </c>
      <c r="G529">
        <v>0</v>
      </c>
      <c r="H529">
        <v>6</v>
      </c>
      <c r="I529">
        <v>6</v>
      </c>
    </row>
    <row r="530" spans="1:9">
      <c r="A530" s="11"/>
      <c r="C530" s="2" t="s">
        <v>26</v>
      </c>
      <c r="D530">
        <f>D528-D529</f>
        <v>20</v>
      </c>
      <c r="E530">
        <f t="shared" ref="E530:I530" si="54">E528-E529</f>
        <v>19</v>
      </c>
      <c r="F530">
        <f t="shared" si="54"/>
        <v>13</v>
      </c>
      <c r="G530">
        <f t="shared" si="54"/>
        <v>164</v>
      </c>
      <c r="H530">
        <f t="shared" si="54"/>
        <v>158</v>
      </c>
      <c r="I530">
        <f t="shared" si="54"/>
        <v>158</v>
      </c>
    </row>
    <row r="531" spans="1:9">
      <c r="A531" s="11"/>
      <c r="C531" s="2"/>
    </row>
    <row r="532" spans="1:9">
      <c r="A532" s="11"/>
    </row>
    <row r="533" spans="1:9">
      <c r="A533" s="7" t="s">
        <v>257</v>
      </c>
    </row>
    <row r="534" spans="1:9">
      <c r="A534" s="8" t="s">
        <v>365</v>
      </c>
    </row>
    <row r="535" spans="1:9">
      <c r="A535" s="5"/>
    </row>
    <row r="536" spans="1:9">
      <c r="A536" s="3" t="s">
        <v>31</v>
      </c>
    </row>
    <row r="537" spans="1:9">
      <c r="A537" t="s">
        <v>366</v>
      </c>
    </row>
    <row r="539" spans="1:9">
      <c r="A539" s="3" t="s">
        <v>38</v>
      </c>
    </row>
    <row r="540" spans="1:9">
      <c r="A540" t="s">
        <v>466</v>
      </c>
    </row>
    <row r="541" spans="1:9">
      <c r="A541" s="11"/>
    </row>
    <row r="542" spans="1:9">
      <c r="A542" s="11"/>
      <c r="B542" s="2" t="s">
        <v>255</v>
      </c>
      <c r="C542" s="2" t="s">
        <v>256</v>
      </c>
      <c r="D542" s="54" t="s">
        <v>461</v>
      </c>
      <c r="E542" s="54"/>
      <c r="F542" s="54"/>
      <c r="G542" s="2" t="s">
        <v>369</v>
      </c>
      <c r="H542" s="2"/>
    </row>
    <row r="543" spans="1:9">
      <c r="A543" s="11"/>
      <c r="D543" s="53" t="s">
        <v>80</v>
      </c>
      <c r="E543" s="53"/>
      <c r="F543" s="53"/>
      <c r="G543" s="36" t="s">
        <v>80</v>
      </c>
    </row>
    <row r="544" spans="1:9">
      <c r="A544" s="11"/>
      <c r="D544" t="s">
        <v>156</v>
      </c>
      <c r="E544" t="s">
        <v>146</v>
      </c>
      <c r="F544" t="s">
        <v>147</v>
      </c>
      <c r="G544" t="s">
        <v>156</v>
      </c>
    </row>
    <row r="545" spans="1:7">
      <c r="A545" s="11"/>
    </row>
    <row r="546" spans="1:7">
      <c r="A546" s="11"/>
      <c r="B546" s="12" t="s">
        <v>17</v>
      </c>
    </row>
    <row r="547" spans="1:7">
      <c r="A547" s="11"/>
    </row>
    <row r="548" spans="1:7">
      <c r="A548" s="11"/>
      <c r="B548" s="2" t="s">
        <v>368</v>
      </c>
      <c r="C548" t="s">
        <v>252</v>
      </c>
      <c r="D548">
        <v>0.59</v>
      </c>
      <c r="E548">
        <v>0.37</v>
      </c>
      <c r="F548">
        <v>0.52</v>
      </c>
      <c r="G548">
        <v>0.218</v>
      </c>
    </row>
    <row r="549" spans="1:7">
      <c r="A549" s="11"/>
      <c r="C549" t="s">
        <v>23</v>
      </c>
      <c r="D549">
        <v>0.3</v>
      </c>
      <c r="E549">
        <v>0.35</v>
      </c>
      <c r="F549">
        <v>0.35</v>
      </c>
      <c r="G549">
        <v>0.12</v>
      </c>
    </row>
    <row r="550" spans="1:7">
      <c r="A550" s="11"/>
      <c r="C550" s="2" t="s">
        <v>251</v>
      </c>
      <c r="D550" s="1">
        <f>D548/D549</f>
        <v>1.9666666666666666</v>
      </c>
      <c r="E550" s="1">
        <f t="shared" ref="E550:G550" si="55">E548/E549</f>
        <v>1.0571428571428572</v>
      </c>
      <c r="F550" s="1">
        <f t="shared" si="55"/>
        <v>1.4857142857142858</v>
      </c>
      <c r="G550" s="1">
        <f t="shared" si="55"/>
        <v>1.8166666666666667</v>
      </c>
    </row>
    <row r="551" spans="1:7">
      <c r="A551" s="11"/>
      <c r="C551" s="4" t="s">
        <v>32</v>
      </c>
      <c r="D551" t="s">
        <v>33</v>
      </c>
    </row>
    <row r="552" spans="1:7">
      <c r="A552" s="11"/>
      <c r="C552" t="s">
        <v>24</v>
      </c>
      <c r="D552">
        <v>166</v>
      </c>
      <c r="E552">
        <v>147</v>
      </c>
      <c r="F552">
        <v>143</v>
      </c>
      <c r="G552">
        <v>143</v>
      </c>
    </row>
    <row r="553" spans="1:7">
      <c r="A553" s="11"/>
      <c r="C553" t="s">
        <v>25</v>
      </c>
      <c r="D553">
        <v>10</v>
      </c>
      <c r="E553">
        <v>8</v>
      </c>
      <c r="F553">
        <v>9</v>
      </c>
      <c r="G553">
        <v>9</v>
      </c>
    </row>
    <row r="554" spans="1:7">
      <c r="A554" s="11"/>
      <c r="C554" s="2" t="s">
        <v>26</v>
      </c>
      <c r="D554">
        <f>D552-D553</f>
        <v>156</v>
      </c>
      <c r="E554">
        <f t="shared" ref="E554:G554" si="56">E552-E553</f>
        <v>139</v>
      </c>
      <c r="F554">
        <f t="shared" si="56"/>
        <v>134</v>
      </c>
      <c r="G554">
        <f t="shared" si="56"/>
        <v>134</v>
      </c>
    </row>
    <row r="555" spans="1:7">
      <c r="A555" s="11"/>
      <c r="C555" s="2"/>
    </row>
    <row r="556" spans="1:7">
      <c r="A556" s="11"/>
      <c r="B556" s="12" t="s">
        <v>22</v>
      </c>
    </row>
    <row r="557" spans="1:7">
      <c r="A557" s="11"/>
    </row>
    <row r="558" spans="1:7">
      <c r="A558" s="11"/>
      <c r="B558" s="2" t="s">
        <v>367</v>
      </c>
      <c r="C558" t="s">
        <v>252</v>
      </c>
      <c r="D558">
        <v>0.35</v>
      </c>
    </row>
    <row r="559" spans="1:7">
      <c r="A559" s="11"/>
      <c r="C559" t="s">
        <v>23</v>
      </c>
      <c r="D559">
        <v>0.55000000000000004</v>
      </c>
    </row>
    <row r="560" spans="1:7">
      <c r="A560" s="11"/>
      <c r="C560" s="2" t="s">
        <v>251</v>
      </c>
      <c r="D560" s="1">
        <f>D558/D559</f>
        <v>0.63636363636363624</v>
      </c>
    </row>
    <row r="561" spans="1:38">
      <c r="A561" s="11"/>
      <c r="C561" s="4" t="s">
        <v>32</v>
      </c>
    </row>
    <row r="562" spans="1:38">
      <c r="A562" s="11"/>
      <c r="C562" t="s">
        <v>24</v>
      </c>
      <c r="D562">
        <v>80</v>
      </c>
    </row>
    <row r="563" spans="1:38">
      <c r="A563" s="11"/>
      <c r="C563" t="s">
        <v>25</v>
      </c>
      <c r="D563">
        <v>10</v>
      </c>
    </row>
    <row r="564" spans="1:38">
      <c r="A564" s="11"/>
      <c r="C564" s="2" t="s">
        <v>26</v>
      </c>
      <c r="D564">
        <f>D562-D563</f>
        <v>70</v>
      </c>
    </row>
    <row r="565" spans="1:38">
      <c r="A565" s="11"/>
      <c r="C565" s="2"/>
    </row>
    <row r="566" spans="1:38">
      <c r="A566" s="11"/>
      <c r="C566" s="2"/>
    </row>
    <row r="567" spans="1:38">
      <c r="A567" s="7" t="s">
        <v>257</v>
      </c>
    </row>
    <row r="568" spans="1:38">
      <c r="A568" s="8" t="s">
        <v>183</v>
      </c>
    </row>
    <row r="569" spans="1:38">
      <c r="A569" s="5"/>
    </row>
    <row r="570" spans="1:38">
      <c r="A570" s="3" t="s">
        <v>31</v>
      </c>
    </row>
    <row r="571" spans="1:38">
      <c r="A571" t="s">
        <v>281</v>
      </c>
    </row>
    <row r="573" spans="1:38">
      <c r="A573" s="3" t="s">
        <v>38</v>
      </c>
    </row>
    <row r="574" spans="1:38">
      <c r="A574" s="5" t="s">
        <v>282</v>
      </c>
    </row>
    <row r="575" spans="1:38">
      <c r="A575" s="5"/>
    </row>
    <row r="576" spans="1:38">
      <c r="B576" s="2" t="s">
        <v>255</v>
      </c>
      <c r="C576" s="2" t="s">
        <v>256</v>
      </c>
      <c r="D576" s="54" t="s">
        <v>200</v>
      </c>
      <c r="E576" s="54"/>
      <c r="F576" s="54"/>
      <c r="G576" s="54"/>
      <c r="H576" s="54"/>
      <c r="I576" s="54"/>
      <c r="J576" s="54"/>
      <c r="K576" s="54" t="s">
        <v>202</v>
      </c>
      <c r="L576" s="54"/>
      <c r="M576" s="54"/>
      <c r="N576" s="54" t="s">
        <v>203</v>
      </c>
      <c r="O576" s="54"/>
      <c r="P576" s="54"/>
      <c r="Q576" s="54" t="s">
        <v>217</v>
      </c>
      <c r="R576" s="54"/>
      <c r="S576" s="54"/>
      <c r="T576" s="54"/>
      <c r="U576" s="54"/>
      <c r="V576" s="54"/>
      <c r="W576" s="54"/>
      <c r="X576" s="54"/>
      <c r="Y576" s="54"/>
      <c r="Z576" s="54"/>
      <c r="AA576" s="54"/>
      <c r="AB576" s="54"/>
      <c r="AC576" s="54"/>
      <c r="AD576" s="54"/>
      <c r="AE576" s="54"/>
      <c r="AF576" s="54"/>
      <c r="AG576" s="54"/>
      <c r="AH576" s="54"/>
      <c r="AI576" s="54"/>
      <c r="AJ576" s="54"/>
      <c r="AK576" s="54"/>
      <c r="AL576" s="54"/>
    </row>
    <row r="577" spans="1:38">
      <c r="A577" s="3" t="s">
        <v>40</v>
      </c>
      <c r="D577" s="53" t="s">
        <v>27</v>
      </c>
      <c r="E577" s="53"/>
      <c r="F577" s="53"/>
      <c r="G577" s="53"/>
      <c r="H577" s="53"/>
      <c r="I577" s="53"/>
      <c r="J577" s="53"/>
      <c r="K577" s="53" t="s">
        <v>27</v>
      </c>
      <c r="L577" s="53"/>
      <c r="M577" s="53"/>
      <c r="N577" s="53" t="s">
        <v>27</v>
      </c>
      <c r="O577" s="53"/>
      <c r="P577" s="53"/>
      <c r="Q577" s="53" t="s">
        <v>27</v>
      </c>
      <c r="R577" s="53"/>
      <c r="S577" s="53"/>
      <c r="T577" s="53"/>
      <c r="U577" s="53"/>
      <c r="V577" s="53"/>
      <c r="W577" s="53"/>
      <c r="X577" s="53"/>
      <c r="Y577" s="53"/>
      <c r="Z577" s="53"/>
      <c r="AA577" s="53"/>
      <c r="AB577" s="53"/>
      <c r="AC577" s="53"/>
      <c r="AD577" s="53"/>
      <c r="AE577" s="53"/>
      <c r="AF577" s="53"/>
      <c r="AG577" s="53"/>
      <c r="AH577" s="53"/>
      <c r="AI577" s="53"/>
      <c r="AJ577" s="53"/>
      <c r="AK577" s="53"/>
      <c r="AL577" s="53"/>
    </row>
    <row r="578" spans="1:38">
      <c r="D578" t="s">
        <v>195</v>
      </c>
      <c r="E578" t="s">
        <v>156</v>
      </c>
      <c r="F578" t="s">
        <v>146</v>
      </c>
      <c r="G578" t="s">
        <v>147</v>
      </c>
      <c r="H578" t="s">
        <v>148</v>
      </c>
      <c r="I578" t="s">
        <v>149</v>
      </c>
      <c r="J578" t="s">
        <v>283</v>
      </c>
      <c r="K578" t="s">
        <v>195</v>
      </c>
      <c r="L578" t="s">
        <v>156</v>
      </c>
      <c r="M578" t="s">
        <v>146</v>
      </c>
      <c r="N578" t="s">
        <v>195</v>
      </c>
      <c r="O578" t="s">
        <v>156</v>
      </c>
      <c r="P578" t="s">
        <v>146</v>
      </c>
      <c r="Q578" t="s">
        <v>195</v>
      </c>
      <c r="R578" t="s">
        <v>156</v>
      </c>
      <c r="S578" t="s">
        <v>146</v>
      </c>
      <c r="T578" t="s">
        <v>147</v>
      </c>
      <c r="U578" t="s">
        <v>148</v>
      </c>
      <c r="V578" t="s">
        <v>149</v>
      </c>
      <c r="W578" t="s">
        <v>283</v>
      </c>
      <c r="X578" t="s">
        <v>284</v>
      </c>
      <c r="Y578" t="s">
        <v>285</v>
      </c>
      <c r="Z578" t="s">
        <v>286</v>
      </c>
      <c r="AA578" t="s">
        <v>287</v>
      </c>
      <c r="AB578" t="s">
        <v>288</v>
      </c>
      <c r="AC578" t="s">
        <v>289</v>
      </c>
      <c r="AD578" t="s">
        <v>290</v>
      </c>
      <c r="AE578" t="s">
        <v>291</v>
      </c>
      <c r="AF578" t="s">
        <v>292</v>
      </c>
      <c r="AG578" t="s">
        <v>293</v>
      </c>
      <c r="AH578" t="s">
        <v>294</v>
      </c>
      <c r="AI578" t="s">
        <v>295</v>
      </c>
      <c r="AJ578" t="s">
        <v>296</v>
      </c>
      <c r="AK578" t="s">
        <v>297</v>
      </c>
      <c r="AL578" t="s">
        <v>298</v>
      </c>
    </row>
    <row r="579" spans="1:38">
      <c r="A579" s="5"/>
      <c r="B579" s="12"/>
    </row>
    <row r="580" spans="1:38">
      <c r="A580" s="3"/>
      <c r="B580" s="12" t="s">
        <v>16</v>
      </c>
    </row>
    <row r="581" spans="1:38">
      <c r="A581" s="3"/>
    </row>
    <row r="582" spans="1:38">
      <c r="B582" s="2" t="s">
        <v>201</v>
      </c>
      <c r="C582" t="s">
        <v>252</v>
      </c>
      <c r="D582">
        <v>24.78</v>
      </c>
    </row>
    <row r="583" spans="1:38">
      <c r="C583" t="s">
        <v>23</v>
      </c>
      <c r="D583">
        <v>13.35</v>
      </c>
    </row>
    <row r="584" spans="1:38">
      <c r="C584" s="2" t="s">
        <v>251</v>
      </c>
      <c r="D584" s="1">
        <f>D582/D583</f>
        <v>1.8561797752808991</v>
      </c>
    </row>
    <row r="585" spans="1:38">
      <c r="C585" s="4" t="s">
        <v>32</v>
      </c>
      <c r="D585" t="s">
        <v>33</v>
      </c>
    </row>
    <row r="586" spans="1:38">
      <c r="A586" s="5"/>
      <c r="C586" t="s">
        <v>24</v>
      </c>
      <c r="D586">
        <v>463</v>
      </c>
    </row>
    <row r="587" spans="1:38">
      <c r="A587" s="3"/>
      <c r="C587" t="s">
        <v>25</v>
      </c>
      <c r="D587">
        <v>0</v>
      </c>
    </row>
    <row r="588" spans="1:38">
      <c r="C588" s="2" t="s">
        <v>26</v>
      </c>
      <c r="D588">
        <f>D586-D587</f>
        <v>463</v>
      </c>
    </row>
    <row r="589" spans="1:38">
      <c r="A589" s="3"/>
    </row>
    <row r="590" spans="1:38">
      <c r="B590" s="2" t="s">
        <v>204</v>
      </c>
      <c r="C590" t="s">
        <v>252</v>
      </c>
      <c r="D590">
        <v>19.850000000000001</v>
      </c>
    </row>
    <row r="591" spans="1:38">
      <c r="C591" t="s">
        <v>23</v>
      </c>
      <c r="D591">
        <v>13.35</v>
      </c>
    </row>
    <row r="592" spans="1:38">
      <c r="C592" s="2" t="s">
        <v>251</v>
      </c>
      <c r="D592" s="1">
        <f>D590/D591</f>
        <v>1.4868913857677903</v>
      </c>
    </row>
    <row r="593" spans="1:4">
      <c r="C593" s="4" t="s">
        <v>32</v>
      </c>
    </row>
    <row r="594" spans="1:4">
      <c r="A594" s="5"/>
      <c r="C594" t="s">
        <v>24</v>
      </c>
      <c r="D594">
        <v>463</v>
      </c>
    </row>
    <row r="595" spans="1:4">
      <c r="A595" s="3"/>
      <c r="C595" t="s">
        <v>25</v>
      </c>
      <c r="D595">
        <v>0</v>
      </c>
    </row>
    <row r="596" spans="1:4">
      <c r="C596" s="2" t="s">
        <v>26</v>
      </c>
      <c r="D596">
        <v>463</v>
      </c>
    </row>
    <row r="597" spans="1:4">
      <c r="A597" s="3"/>
    </row>
    <row r="598" spans="1:4">
      <c r="B598" s="2" t="s">
        <v>205</v>
      </c>
      <c r="C598" t="s">
        <v>252</v>
      </c>
      <c r="D598">
        <v>25.73</v>
      </c>
    </row>
    <row r="599" spans="1:4">
      <c r="C599" t="s">
        <v>23</v>
      </c>
      <c r="D599">
        <v>14.24</v>
      </c>
    </row>
    <row r="600" spans="1:4">
      <c r="C600" s="2" t="s">
        <v>251</v>
      </c>
      <c r="D600" s="1">
        <f>D598/D599</f>
        <v>1.8068820224719102</v>
      </c>
    </row>
    <row r="601" spans="1:4">
      <c r="C601" s="4" t="s">
        <v>32</v>
      </c>
      <c r="D601" t="s">
        <v>33</v>
      </c>
    </row>
    <row r="602" spans="1:4">
      <c r="A602" s="5"/>
      <c r="C602" t="s">
        <v>24</v>
      </c>
      <c r="D602">
        <v>463</v>
      </c>
    </row>
    <row r="603" spans="1:4">
      <c r="A603" s="3"/>
      <c r="C603" t="s">
        <v>25</v>
      </c>
      <c r="D603">
        <v>0</v>
      </c>
    </row>
    <row r="604" spans="1:4">
      <c r="C604" s="2" t="s">
        <v>26</v>
      </c>
      <c r="D604">
        <v>463</v>
      </c>
    </row>
    <row r="605" spans="1:4">
      <c r="A605" s="3"/>
    </row>
    <row r="606" spans="1:4">
      <c r="B606" s="2" t="s">
        <v>206</v>
      </c>
      <c r="C606" t="s">
        <v>252</v>
      </c>
      <c r="D606">
        <v>28.01</v>
      </c>
    </row>
    <row r="607" spans="1:4">
      <c r="C607" t="s">
        <v>23</v>
      </c>
      <c r="D607">
        <v>15.17</v>
      </c>
    </row>
    <row r="608" spans="1:4">
      <c r="C608" s="2" t="s">
        <v>251</v>
      </c>
      <c r="D608" s="1">
        <f>D606/D607</f>
        <v>1.846407382992749</v>
      </c>
    </row>
    <row r="609" spans="1:4">
      <c r="C609" s="4" t="s">
        <v>32</v>
      </c>
      <c r="D609" t="s">
        <v>33</v>
      </c>
    </row>
    <row r="610" spans="1:4">
      <c r="A610" s="5"/>
      <c r="C610" t="s">
        <v>24</v>
      </c>
      <c r="D610">
        <v>463</v>
      </c>
    </row>
    <row r="611" spans="1:4">
      <c r="A611" s="3"/>
      <c r="C611" t="s">
        <v>25</v>
      </c>
      <c r="D611">
        <v>0</v>
      </c>
    </row>
    <row r="612" spans="1:4">
      <c r="C612" s="2" t="s">
        <v>26</v>
      </c>
      <c r="D612">
        <v>463</v>
      </c>
    </row>
    <row r="613" spans="1:4">
      <c r="A613" s="3"/>
    </row>
    <row r="614" spans="1:4">
      <c r="B614" s="2" t="s">
        <v>207</v>
      </c>
      <c r="C614" t="s">
        <v>252</v>
      </c>
      <c r="D614">
        <v>36.04</v>
      </c>
    </row>
    <row r="615" spans="1:4">
      <c r="C615" t="s">
        <v>23</v>
      </c>
      <c r="D615">
        <v>16.350000000000001</v>
      </c>
    </row>
    <row r="616" spans="1:4">
      <c r="C616" s="2" t="s">
        <v>251</v>
      </c>
      <c r="D616" s="1">
        <f>D614/D615</f>
        <v>2.2042813455657488</v>
      </c>
    </row>
    <row r="617" spans="1:4">
      <c r="C617" s="4" t="s">
        <v>32</v>
      </c>
      <c r="D617" t="s">
        <v>34</v>
      </c>
    </row>
    <row r="618" spans="1:4">
      <c r="A618" s="5"/>
      <c r="C618" t="s">
        <v>24</v>
      </c>
      <c r="D618">
        <v>463</v>
      </c>
    </row>
    <row r="619" spans="1:4">
      <c r="A619" s="3"/>
      <c r="C619" t="s">
        <v>25</v>
      </c>
      <c r="D619">
        <v>0</v>
      </c>
    </row>
    <row r="620" spans="1:4">
      <c r="C620" s="2" t="s">
        <v>26</v>
      </c>
      <c r="D620">
        <v>463</v>
      </c>
    </row>
    <row r="621" spans="1:4">
      <c r="A621" s="3"/>
    </row>
    <row r="622" spans="1:4">
      <c r="B622" s="2" t="s">
        <v>208</v>
      </c>
      <c r="C622" t="s">
        <v>252</v>
      </c>
      <c r="D622">
        <v>39.96</v>
      </c>
    </row>
    <row r="623" spans="1:4">
      <c r="C623" t="s">
        <v>23</v>
      </c>
      <c r="D623">
        <v>16.12</v>
      </c>
    </row>
    <row r="624" spans="1:4">
      <c r="C624" s="2" t="s">
        <v>251</v>
      </c>
      <c r="D624" s="1">
        <f>D622/D623</f>
        <v>2.4789081885856077</v>
      </c>
    </row>
    <row r="625" spans="1:4">
      <c r="C625" s="4" t="s">
        <v>32</v>
      </c>
      <c r="D625" t="s">
        <v>34</v>
      </c>
    </row>
    <row r="626" spans="1:4">
      <c r="A626" s="5"/>
      <c r="C626" t="s">
        <v>24</v>
      </c>
      <c r="D626">
        <v>463</v>
      </c>
    </row>
    <row r="627" spans="1:4">
      <c r="A627" s="3"/>
      <c r="C627" t="s">
        <v>25</v>
      </c>
      <c r="D627">
        <v>0</v>
      </c>
    </row>
    <row r="628" spans="1:4">
      <c r="C628" s="2" t="s">
        <v>26</v>
      </c>
      <c r="D628">
        <v>463</v>
      </c>
    </row>
    <row r="629" spans="1:4">
      <c r="A629" s="3"/>
    </row>
    <row r="630" spans="1:4">
      <c r="B630" s="2" t="s">
        <v>209</v>
      </c>
      <c r="C630" t="s">
        <v>252</v>
      </c>
      <c r="D630">
        <v>41.01</v>
      </c>
    </row>
    <row r="631" spans="1:4">
      <c r="C631" t="s">
        <v>23</v>
      </c>
      <c r="D631">
        <v>16.07</v>
      </c>
    </row>
    <row r="632" spans="1:4">
      <c r="C632" s="2" t="s">
        <v>251</v>
      </c>
      <c r="D632" s="1">
        <f>D630/D631</f>
        <v>2.5519601742377098</v>
      </c>
    </row>
    <row r="633" spans="1:4">
      <c r="C633" s="4" t="s">
        <v>32</v>
      </c>
      <c r="D633" t="s">
        <v>34</v>
      </c>
    </row>
    <row r="634" spans="1:4">
      <c r="A634" s="5"/>
      <c r="C634" t="s">
        <v>24</v>
      </c>
      <c r="D634">
        <v>463</v>
      </c>
    </row>
    <row r="635" spans="1:4">
      <c r="A635" s="3"/>
      <c r="C635" t="s">
        <v>25</v>
      </c>
      <c r="D635">
        <v>0</v>
      </c>
    </row>
    <row r="636" spans="1:4">
      <c r="C636" s="2" t="s">
        <v>26</v>
      </c>
      <c r="D636">
        <v>463</v>
      </c>
    </row>
    <row r="637" spans="1:4">
      <c r="A637" s="3"/>
    </row>
    <row r="638" spans="1:4">
      <c r="B638" s="2" t="s">
        <v>210</v>
      </c>
      <c r="C638" t="s">
        <v>252</v>
      </c>
      <c r="D638">
        <v>43.54</v>
      </c>
    </row>
    <row r="639" spans="1:4">
      <c r="C639" t="s">
        <v>23</v>
      </c>
      <c r="D639">
        <v>16.02</v>
      </c>
    </row>
    <row r="640" spans="1:4">
      <c r="C640" s="2" t="s">
        <v>275</v>
      </c>
      <c r="D640" s="1">
        <f>D638/D639</f>
        <v>2.7178526841448192</v>
      </c>
    </row>
    <row r="641" spans="1:38">
      <c r="C641" s="4" t="s">
        <v>32</v>
      </c>
      <c r="D641" t="s">
        <v>35</v>
      </c>
    </row>
    <row r="642" spans="1:38">
      <c r="A642" s="5"/>
      <c r="C642" t="s">
        <v>24</v>
      </c>
      <c r="D642">
        <v>463</v>
      </c>
    </row>
    <row r="643" spans="1:38">
      <c r="A643" s="3"/>
      <c r="C643" t="s">
        <v>25</v>
      </c>
      <c r="D643">
        <v>0</v>
      </c>
    </row>
    <row r="644" spans="1:38">
      <c r="C644" s="2" t="s">
        <v>26</v>
      </c>
      <c r="D644">
        <v>463</v>
      </c>
    </row>
    <row r="645" spans="1:38">
      <c r="A645" s="3"/>
    </row>
    <row r="646" spans="1:38">
      <c r="B646" s="2" t="s">
        <v>211</v>
      </c>
      <c r="C646" t="s">
        <v>252</v>
      </c>
      <c r="D646">
        <v>43</v>
      </c>
    </row>
    <row r="647" spans="1:38">
      <c r="C647" t="s">
        <v>23</v>
      </c>
      <c r="D647">
        <v>15.67</v>
      </c>
    </row>
    <row r="648" spans="1:38">
      <c r="C648" s="2" t="s">
        <v>251</v>
      </c>
      <c r="D648" s="1">
        <f>D646/D647</f>
        <v>2.744097000638162</v>
      </c>
    </row>
    <row r="649" spans="1:38">
      <c r="C649" s="4" t="s">
        <v>32</v>
      </c>
      <c r="D649" t="s">
        <v>35</v>
      </c>
    </row>
    <row r="650" spans="1:38">
      <c r="A650" s="5"/>
      <c r="C650" t="s">
        <v>24</v>
      </c>
      <c r="D650">
        <v>463</v>
      </c>
    </row>
    <row r="651" spans="1:38">
      <c r="A651" s="3"/>
      <c r="C651" t="s">
        <v>25</v>
      </c>
      <c r="D651">
        <v>0</v>
      </c>
    </row>
    <row r="652" spans="1:38">
      <c r="C652" s="2" t="s">
        <v>26</v>
      </c>
      <c r="D652">
        <f>D650-D651</f>
        <v>463</v>
      </c>
    </row>
    <row r="653" spans="1:38">
      <c r="A653" s="3"/>
    </row>
    <row r="654" spans="1:38">
      <c r="B654" s="2" t="s">
        <v>212</v>
      </c>
      <c r="C654" t="s">
        <v>252</v>
      </c>
      <c r="D654">
        <v>46.24</v>
      </c>
      <c r="E654">
        <v>55.3</v>
      </c>
      <c r="F654">
        <v>56.42</v>
      </c>
      <c r="G654">
        <v>55.53</v>
      </c>
      <c r="H654">
        <v>57.3</v>
      </c>
      <c r="I654">
        <v>58.81</v>
      </c>
      <c r="J654">
        <v>58.11</v>
      </c>
      <c r="K654">
        <v>58.68</v>
      </c>
      <c r="L654">
        <v>55.86</v>
      </c>
      <c r="M654">
        <v>57.54</v>
      </c>
      <c r="N654">
        <v>19.59</v>
      </c>
      <c r="O654">
        <v>27.74</v>
      </c>
      <c r="P654">
        <v>22.29</v>
      </c>
      <c r="Q654">
        <v>52.66</v>
      </c>
      <c r="R654">
        <v>52.85</v>
      </c>
      <c r="S654">
        <v>55.07</v>
      </c>
      <c r="T654">
        <v>68.02</v>
      </c>
      <c r="U654">
        <v>68.760000000000005</v>
      </c>
      <c r="V654">
        <v>54.75</v>
      </c>
      <c r="W654">
        <v>54.75</v>
      </c>
      <c r="X654">
        <v>50.47</v>
      </c>
      <c r="Y654">
        <v>50.65</v>
      </c>
      <c r="Z654">
        <v>57.09</v>
      </c>
      <c r="AA654">
        <v>52.93</v>
      </c>
      <c r="AB654">
        <v>51.14</v>
      </c>
      <c r="AC654">
        <v>48.74</v>
      </c>
      <c r="AD654">
        <v>46.52</v>
      </c>
      <c r="AE654">
        <v>53.1</v>
      </c>
      <c r="AF654">
        <v>67.650000000000006</v>
      </c>
      <c r="AG654">
        <v>64.540000000000006</v>
      </c>
      <c r="AH654">
        <v>68.62</v>
      </c>
      <c r="AI654">
        <v>40.08</v>
      </c>
      <c r="AJ654">
        <v>52.14</v>
      </c>
      <c r="AK654">
        <v>52.35</v>
      </c>
      <c r="AL654">
        <v>54.64</v>
      </c>
    </row>
    <row r="655" spans="1:38">
      <c r="C655" t="s">
        <v>23</v>
      </c>
      <c r="D655">
        <v>15.17</v>
      </c>
      <c r="E655">
        <v>14.71</v>
      </c>
      <c r="F655">
        <v>14.61</v>
      </c>
      <c r="G655">
        <v>14.74</v>
      </c>
      <c r="H655">
        <v>16.32</v>
      </c>
      <c r="I655">
        <v>16.149999999999999</v>
      </c>
      <c r="J655">
        <v>16.329999999999998</v>
      </c>
      <c r="K655">
        <v>13.95</v>
      </c>
      <c r="L655">
        <v>14.09</v>
      </c>
      <c r="M655">
        <v>14.54</v>
      </c>
      <c r="N655">
        <v>34.47</v>
      </c>
      <c r="O655">
        <v>34.21</v>
      </c>
      <c r="P655">
        <v>34.24</v>
      </c>
      <c r="Q655">
        <v>12.4</v>
      </c>
      <c r="R655">
        <v>12.49</v>
      </c>
      <c r="S655">
        <v>12.54</v>
      </c>
      <c r="T655">
        <v>31.14</v>
      </c>
      <c r="U655">
        <v>31.24</v>
      </c>
      <c r="V655">
        <v>14.36</v>
      </c>
      <c r="W655">
        <v>14.38</v>
      </c>
      <c r="X655">
        <v>13.56</v>
      </c>
      <c r="Y655">
        <v>13.71</v>
      </c>
      <c r="Z655">
        <v>30.08</v>
      </c>
      <c r="AA655">
        <v>29.97</v>
      </c>
      <c r="AB655">
        <v>30.87</v>
      </c>
      <c r="AC655">
        <v>31.07</v>
      </c>
      <c r="AD655">
        <v>35.03</v>
      </c>
      <c r="AE655">
        <v>36.299999999999997</v>
      </c>
      <c r="AF655">
        <v>18.27</v>
      </c>
      <c r="AG655">
        <v>15.3</v>
      </c>
      <c r="AH655">
        <v>21.35</v>
      </c>
      <c r="AI655">
        <v>18.12</v>
      </c>
      <c r="AJ655">
        <v>12.38</v>
      </c>
      <c r="AK655">
        <v>12.47</v>
      </c>
      <c r="AL655">
        <v>12.52</v>
      </c>
    </row>
    <row r="656" spans="1:38">
      <c r="C656" s="2" t="s">
        <v>251</v>
      </c>
      <c r="D656" s="1">
        <f>D654/D655</f>
        <v>3.0481212920237311</v>
      </c>
      <c r="E656" s="1">
        <f t="shared" ref="E656:AL656" si="57">E654/E655</f>
        <v>3.7593473827328343</v>
      </c>
      <c r="F656" s="1">
        <f t="shared" si="57"/>
        <v>3.8617385352498292</v>
      </c>
      <c r="G656" s="1">
        <f t="shared" si="57"/>
        <v>3.7672998643147899</v>
      </c>
      <c r="H656" s="1">
        <f t="shared" si="57"/>
        <v>3.5110294117647056</v>
      </c>
      <c r="I656" s="1">
        <f t="shared" si="57"/>
        <v>3.6414860681114556</v>
      </c>
      <c r="J656" s="1">
        <f t="shared" si="57"/>
        <v>3.5584813227189227</v>
      </c>
      <c r="K656" s="1">
        <f t="shared" si="57"/>
        <v>4.2064516129032263</v>
      </c>
      <c r="L656" s="1">
        <f t="shared" si="57"/>
        <v>3.9645138396025552</v>
      </c>
      <c r="M656" s="1">
        <f t="shared" si="57"/>
        <v>3.9573590096286111</v>
      </c>
      <c r="N656" s="1">
        <f t="shared" si="57"/>
        <v>0.56832027850304612</v>
      </c>
      <c r="O656" s="1">
        <f t="shared" si="57"/>
        <v>0.81087401344636068</v>
      </c>
      <c r="P656" s="1">
        <f t="shared" si="57"/>
        <v>0.65099299065420557</v>
      </c>
      <c r="Q656" s="1">
        <f t="shared" si="57"/>
        <v>4.2467741935483865</v>
      </c>
      <c r="R656" s="1">
        <f t="shared" si="57"/>
        <v>4.2313851080864691</v>
      </c>
      <c r="S656" s="1">
        <f t="shared" si="57"/>
        <v>4.3915470494417868</v>
      </c>
      <c r="T656" s="1">
        <f t="shared" si="57"/>
        <v>2.1843288375080281</v>
      </c>
      <c r="U656" s="1">
        <f t="shared" si="57"/>
        <v>2.2010243277848915</v>
      </c>
      <c r="V656" s="1">
        <f t="shared" si="57"/>
        <v>3.8126740947075208</v>
      </c>
      <c r="W656" s="1">
        <f t="shared" si="57"/>
        <v>3.8073713490959662</v>
      </c>
      <c r="X656" s="1">
        <f t="shared" si="57"/>
        <v>3.721976401179941</v>
      </c>
      <c r="Y656" s="1">
        <f t="shared" si="57"/>
        <v>3.694383661560904</v>
      </c>
      <c r="Z656" s="1">
        <f t="shared" si="57"/>
        <v>1.8979388297872342</v>
      </c>
      <c r="AA656" s="1">
        <f t="shared" si="57"/>
        <v>1.7660994327660995</v>
      </c>
      <c r="AB656" s="1">
        <f t="shared" si="57"/>
        <v>1.6566245545837381</v>
      </c>
      <c r="AC656" s="1">
        <f t="shared" si="57"/>
        <v>1.5687158030254265</v>
      </c>
      <c r="AD656" s="1">
        <f t="shared" si="57"/>
        <v>1.3280045675135599</v>
      </c>
      <c r="AE656" s="1">
        <f t="shared" si="57"/>
        <v>1.4628099173553721</v>
      </c>
      <c r="AF656" s="1">
        <f t="shared" si="57"/>
        <v>3.7027914614121515</v>
      </c>
      <c r="AG656" s="1">
        <f t="shared" si="57"/>
        <v>4.2183006535947714</v>
      </c>
      <c r="AH656" s="1">
        <f t="shared" si="57"/>
        <v>3.2140515222482438</v>
      </c>
      <c r="AI656" s="1">
        <f t="shared" si="57"/>
        <v>2.2119205298013243</v>
      </c>
      <c r="AJ656" s="1">
        <f t="shared" si="57"/>
        <v>4.2116316639741518</v>
      </c>
      <c r="AK656" s="1">
        <f t="shared" si="57"/>
        <v>4.1980753809141937</v>
      </c>
      <c r="AL656" s="1">
        <f t="shared" si="57"/>
        <v>4.3642172523961662</v>
      </c>
    </row>
    <row r="657" spans="1:38">
      <c r="C657" s="4" t="s">
        <v>32</v>
      </c>
      <c r="D657" t="s">
        <v>35</v>
      </c>
      <c r="E657" t="s">
        <v>35</v>
      </c>
      <c r="F657" t="s">
        <v>35</v>
      </c>
      <c r="G657" t="s">
        <v>35</v>
      </c>
      <c r="H657" t="s">
        <v>35</v>
      </c>
      <c r="I657" t="s">
        <v>35</v>
      </c>
      <c r="J657" t="s">
        <v>35</v>
      </c>
      <c r="K657" t="s">
        <v>35</v>
      </c>
      <c r="L657" t="s">
        <v>35</v>
      </c>
      <c r="M657" t="s">
        <v>35</v>
      </c>
      <c r="Q657" t="s">
        <v>35</v>
      </c>
      <c r="R657" t="s">
        <v>35</v>
      </c>
      <c r="S657" t="s">
        <v>35</v>
      </c>
      <c r="T657" t="s">
        <v>34</v>
      </c>
      <c r="U657" t="s">
        <v>34</v>
      </c>
      <c r="V657" t="s">
        <v>35</v>
      </c>
      <c r="W657" t="s">
        <v>35</v>
      </c>
      <c r="X657" t="s">
        <v>35</v>
      </c>
      <c r="Y657" t="s">
        <v>35</v>
      </c>
      <c r="Z657" t="s">
        <v>33</v>
      </c>
      <c r="AA657" t="s">
        <v>33</v>
      </c>
      <c r="AF657" t="s">
        <v>35</v>
      </c>
      <c r="AG657" t="s">
        <v>35</v>
      </c>
      <c r="AH657" t="s">
        <v>35</v>
      </c>
      <c r="AI657" t="s">
        <v>34</v>
      </c>
      <c r="AJ657" t="s">
        <v>35</v>
      </c>
      <c r="AK657" t="s">
        <v>35</v>
      </c>
      <c r="AL657" t="s">
        <v>35</v>
      </c>
    </row>
    <row r="658" spans="1:38">
      <c r="A658" s="5"/>
      <c r="C658" t="s">
        <v>24</v>
      </c>
      <c r="D658">
        <v>463</v>
      </c>
      <c r="E658">
        <v>462</v>
      </c>
      <c r="F658">
        <v>462</v>
      </c>
      <c r="G658">
        <v>461</v>
      </c>
      <c r="H658">
        <v>462</v>
      </c>
      <c r="I658">
        <v>462</v>
      </c>
      <c r="J658">
        <v>461</v>
      </c>
      <c r="K658">
        <v>233</v>
      </c>
      <c r="L658">
        <v>233</v>
      </c>
      <c r="M658">
        <v>233</v>
      </c>
      <c r="N658">
        <v>138</v>
      </c>
      <c r="O658">
        <v>138</v>
      </c>
      <c r="P658">
        <v>137</v>
      </c>
      <c r="Q658">
        <v>462</v>
      </c>
      <c r="R658">
        <v>462</v>
      </c>
      <c r="S658">
        <v>461</v>
      </c>
      <c r="T658">
        <v>83</v>
      </c>
      <c r="U658">
        <v>83</v>
      </c>
      <c r="V658">
        <v>372</v>
      </c>
      <c r="W658">
        <v>372</v>
      </c>
      <c r="X658">
        <v>386</v>
      </c>
      <c r="Y658">
        <v>386</v>
      </c>
      <c r="Z658">
        <v>74</v>
      </c>
      <c r="AA658">
        <v>74</v>
      </c>
      <c r="AB658">
        <v>65</v>
      </c>
      <c r="AC658">
        <v>65</v>
      </c>
      <c r="AD658">
        <v>65</v>
      </c>
      <c r="AE658">
        <v>65</v>
      </c>
      <c r="AF658">
        <v>461</v>
      </c>
      <c r="AG658">
        <v>461</v>
      </c>
      <c r="AH658">
        <v>461</v>
      </c>
      <c r="AI658">
        <v>461</v>
      </c>
      <c r="AJ658">
        <v>462</v>
      </c>
      <c r="AK658">
        <v>462</v>
      </c>
      <c r="AL658">
        <v>461</v>
      </c>
    </row>
    <row r="659" spans="1:38">
      <c r="A659" s="3"/>
      <c r="C659" t="s">
        <v>25</v>
      </c>
      <c r="D659">
        <v>0</v>
      </c>
      <c r="E659">
        <v>1</v>
      </c>
      <c r="F659">
        <v>3</v>
      </c>
      <c r="G659">
        <v>8</v>
      </c>
      <c r="H659">
        <v>1</v>
      </c>
      <c r="I659">
        <v>3</v>
      </c>
      <c r="J659">
        <v>8</v>
      </c>
      <c r="K659">
        <v>0</v>
      </c>
      <c r="L659">
        <v>2</v>
      </c>
      <c r="M659">
        <v>7</v>
      </c>
      <c r="N659">
        <v>0</v>
      </c>
      <c r="O659">
        <v>2</v>
      </c>
      <c r="P659">
        <v>7</v>
      </c>
      <c r="Q659">
        <v>0</v>
      </c>
      <c r="R659">
        <v>2</v>
      </c>
      <c r="S659">
        <v>7</v>
      </c>
      <c r="T659">
        <v>0</v>
      </c>
      <c r="U659">
        <v>1</v>
      </c>
      <c r="V659">
        <v>0</v>
      </c>
      <c r="W659">
        <v>1</v>
      </c>
      <c r="X659">
        <v>0</v>
      </c>
      <c r="Y659">
        <v>1</v>
      </c>
      <c r="Z659">
        <v>0</v>
      </c>
      <c r="AA659">
        <v>2</v>
      </c>
      <c r="AB659">
        <v>0</v>
      </c>
      <c r="AC659">
        <v>3</v>
      </c>
      <c r="AD659">
        <v>7</v>
      </c>
      <c r="AE659">
        <v>10</v>
      </c>
      <c r="AF659">
        <v>8</v>
      </c>
      <c r="AG659">
        <v>8</v>
      </c>
      <c r="AH659">
        <v>8</v>
      </c>
      <c r="AI659">
        <v>8</v>
      </c>
      <c r="AJ659">
        <v>1</v>
      </c>
      <c r="AK659">
        <v>3</v>
      </c>
      <c r="AL659">
        <v>8</v>
      </c>
    </row>
    <row r="660" spans="1:38">
      <c r="C660" s="2" t="s">
        <v>26</v>
      </c>
      <c r="D660">
        <f>D658-D659</f>
        <v>463</v>
      </c>
      <c r="E660">
        <f t="shared" ref="E660:AL660" si="58">E658-E659</f>
        <v>461</v>
      </c>
      <c r="F660">
        <f t="shared" si="58"/>
        <v>459</v>
      </c>
      <c r="G660">
        <f t="shared" si="58"/>
        <v>453</v>
      </c>
      <c r="H660">
        <f t="shared" si="58"/>
        <v>461</v>
      </c>
      <c r="I660">
        <f t="shared" si="58"/>
        <v>459</v>
      </c>
      <c r="J660">
        <f t="shared" si="58"/>
        <v>453</v>
      </c>
      <c r="K660">
        <f t="shared" si="58"/>
        <v>233</v>
      </c>
      <c r="L660">
        <f t="shared" si="58"/>
        <v>231</v>
      </c>
      <c r="M660">
        <f t="shared" si="58"/>
        <v>226</v>
      </c>
      <c r="N660">
        <f t="shared" si="58"/>
        <v>138</v>
      </c>
      <c r="O660">
        <f t="shared" si="58"/>
        <v>136</v>
      </c>
      <c r="P660">
        <f t="shared" si="58"/>
        <v>130</v>
      </c>
      <c r="Q660">
        <f t="shared" si="58"/>
        <v>462</v>
      </c>
      <c r="R660">
        <f t="shared" si="58"/>
        <v>460</v>
      </c>
      <c r="S660">
        <f t="shared" si="58"/>
        <v>454</v>
      </c>
      <c r="T660">
        <f t="shared" si="58"/>
        <v>83</v>
      </c>
      <c r="U660">
        <f t="shared" si="58"/>
        <v>82</v>
      </c>
      <c r="V660">
        <f t="shared" si="58"/>
        <v>372</v>
      </c>
      <c r="W660">
        <f t="shared" si="58"/>
        <v>371</v>
      </c>
      <c r="X660">
        <f t="shared" si="58"/>
        <v>386</v>
      </c>
      <c r="Y660">
        <f t="shared" si="58"/>
        <v>385</v>
      </c>
      <c r="Z660">
        <f t="shared" si="58"/>
        <v>74</v>
      </c>
      <c r="AA660">
        <f t="shared" si="58"/>
        <v>72</v>
      </c>
      <c r="AB660">
        <f t="shared" si="58"/>
        <v>65</v>
      </c>
      <c r="AC660">
        <f t="shared" si="58"/>
        <v>62</v>
      </c>
      <c r="AD660">
        <f t="shared" si="58"/>
        <v>58</v>
      </c>
      <c r="AE660">
        <f t="shared" si="58"/>
        <v>55</v>
      </c>
      <c r="AF660">
        <f t="shared" si="58"/>
        <v>453</v>
      </c>
      <c r="AG660">
        <f t="shared" si="58"/>
        <v>453</v>
      </c>
      <c r="AH660">
        <f t="shared" si="58"/>
        <v>453</v>
      </c>
      <c r="AI660">
        <f t="shared" si="58"/>
        <v>453</v>
      </c>
      <c r="AJ660">
        <f t="shared" si="58"/>
        <v>461</v>
      </c>
      <c r="AK660">
        <f t="shared" si="58"/>
        <v>459</v>
      </c>
      <c r="AL660">
        <f t="shared" si="58"/>
        <v>453</v>
      </c>
    </row>
    <row r="661" spans="1:38">
      <c r="A661" s="3"/>
    </row>
    <row r="662" spans="1:38">
      <c r="B662" s="2" t="s">
        <v>213</v>
      </c>
      <c r="C662" t="s">
        <v>252</v>
      </c>
      <c r="Q662">
        <v>-4.9000000000000004</v>
      </c>
      <c r="R662">
        <v>2.66</v>
      </c>
    </row>
    <row r="663" spans="1:38">
      <c r="C663" t="s">
        <v>23</v>
      </c>
      <c r="Q663">
        <v>1.82</v>
      </c>
      <c r="R663">
        <v>2.62</v>
      </c>
    </row>
    <row r="664" spans="1:38">
      <c r="C664" s="2" t="s">
        <v>251</v>
      </c>
      <c r="Q664" s="1">
        <f>Q662/Q663</f>
        <v>-2.6923076923076925</v>
      </c>
      <c r="R664" s="1">
        <f>R662/R663</f>
        <v>1.0152671755725191</v>
      </c>
    </row>
    <row r="665" spans="1:38">
      <c r="C665" s="4" t="s">
        <v>32</v>
      </c>
      <c r="Q665" t="s">
        <v>35</v>
      </c>
    </row>
    <row r="666" spans="1:38">
      <c r="A666" s="5"/>
      <c r="C666" t="s">
        <v>24</v>
      </c>
      <c r="Q666">
        <v>461</v>
      </c>
      <c r="R666">
        <v>461</v>
      </c>
    </row>
    <row r="667" spans="1:38">
      <c r="A667" s="3"/>
      <c r="C667" t="s">
        <v>25</v>
      </c>
      <c r="Q667">
        <v>7</v>
      </c>
      <c r="R667">
        <v>8</v>
      </c>
    </row>
    <row r="668" spans="1:38">
      <c r="C668" s="2" t="s">
        <v>26</v>
      </c>
      <c r="Q668">
        <f>Q666-Q667</f>
        <v>454</v>
      </c>
      <c r="R668">
        <f>R666-R667</f>
        <v>453</v>
      </c>
    </row>
    <row r="669" spans="1:38">
      <c r="A669" s="3"/>
    </row>
    <row r="670" spans="1:38">
      <c r="B670" s="2" t="s">
        <v>214</v>
      </c>
      <c r="C670" t="s">
        <v>252</v>
      </c>
      <c r="Q670">
        <v>-4.6900000000000004</v>
      </c>
      <c r="R670">
        <v>3.32</v>
      </c>
    </row>
    <row r="671" spans="1:38">
      <c r="C671" t="s">
        <v>23</v>
      </c>
      <c r="Q671">
        <v>2.42</v>
      </c>
      <c r="R671">
        <v>2.9</v>
      </c>
    </row>
    <row r="672" spans="1:38">
      <c r="C672" s="2" t="s">
        <v>251</v>
      </c>
      <c r="Q672" s="1">
        <f>Q670/Q671</f>
        <v>-1.9380165289256202</v>
      </c>
      <c r="R672" s="1">
        <f>R670/R671</f>
        <v>1.1448275862068966</v>
      </c>
    </row>
    <row r="673" spans="1:18">
      <c r="C673" s="4" t="s">
        <v>32</v>
      </c>
      <c r="Q673" t="s">
        <v>33</v>
      </c>
    </row>
    <row r="674" spans="1:18">
      <c r="A674" s="5"/>
      <c r="C674" t="s">
        <v>24</v>
      </c>
      <c r="Q674">
        <v>461</v>
      </c>
      <c r="R674">
        <v>461</v>
      </c>
    </row>
    <row r="675" spans="1:18">
      <c r="A675" s="3"/>
      <c r="C675" t="s">
        <v>25</v>
      </c>
      <c r="Q675">
        <v>7</v>
      </c>
      <c r="R675">
        <v>8</v>
      </c>
    </row>
    <row r="676" spans="1:18">
      <c r="C676" s="2" t="s">
        <v>26</v>
      </c>
      <c r="Q676">
        <f>Q674-Q675</f>
        <v>454</v>
      </c>
      <c r="R676">
        <f>R674-R675</f>
        <v>453</v>
      </c>
    </row>
    <row r="677" spans="1:18">
      <c r="A677" s="3"/>
    </row>
    <row r="678" spans="1:18">
      <c r="B678" s="2" t="s">
        <v>215</v>
      </c>
      <c r="C678" t="s">
        <v>252</v>
      </c>
      <c r="Q678">
        <v>48.1</v>
      </c>
      <c r="R678">
        <v>-18.2</v>
      </c>
    </row>
    <row r="679" spans="1:18">
      <c r="C679" t="s">
        <v>23</v>
      </c>
      <c r="Q679">
        <v>15.03</v>
      </c>
      <c r="R679">
        <v>25.72</v>
      </c>
    </row>
    <row r="680" spans="1:18">
      <c r="C680" s="2" t="s">
        <v>251</v>
      </c>
      <c r="Q680" s="1">
        <f>Q678/Q679</f>
        <v>3.2002661343978711</v>
      </c>
      <c r="R680" s="1">
        <f>R678/R679</f>
        <v>-0.70762052877138415</v>
      </c>
    </row>
    <row r="681" spans="1:18">
      <c r="C681" s="4" t="s">
        <v>32</v>
      </c>
      <c r="Q681" t="s">
        <v>35</v>
      </c>
    </row>
    <row r="682" spans="1:18">
      <c r="A682" s="5"/>
      <c r="C682" t="s">
        <v>24</v>
      </c>
      <c r="Q682">
        <v>461</v>
      </c>
      <c r="R682">
        <v>461</v>
      </c>
    </row>
    <row r="683" spans="1:18">
      <c r="A683" s="3"/>
      <c r="C683" t="s">
        <v>25</v>
      </c>
      <c r="Q683">
        <v>7</v>
      </c>
      <c r="R683">
        <v>8</v>
      </c>
    </row>
    <row r="684" spans="1:18">
      <c r="C684" s="2" t="s">
        <v>26</v>
      </c>
      <c r="Q684">
        <f>Q682-Q683</f>
        <v>454</v>
      </c>
      <c r="R684">
        <f>R682-R683</f>
        <v>453</v>
      </c>
    </row>
    <row r="686" spans="1:18">
      <c r="B686" s="2" t="s">
        <v>216</v>
      </c>
      <c r="C686" t="s">
        <v>252</v>
      </c>
      <c r="Q686">
        <v>60.09</v>
      </c>
      <c r="R686">
        <v>24.57</v>
      </c>
    </row>
    <row r="687" spans="1:18">
      <c r="C687" t="s">
        <v>23</v>
      </c>
      <c r="Q687">
        <v>14.85</v>
      </c>
      <c r="R687">
        <v>21.36</v>
      </c>
    </row>
    <row r="688" spans="1:18">
      <c r="C688" s="2" t="s">
        <v>251</v>
      </c>
      <c r="Q688" s="1">
        <f>Q686/Q687</f>
        <v>4.0464646464646465</v>
      </c>
      <c r="R688" s="1">
        <f>R686/R687</f>
        <v>1.1502808988764046</v>
      </c>
    </row>
    <row r="689" spans="1:18">
      <c r="C689" s="4" t="s">
        <v>32</v>
      </c>
      <c r="Q689" t="s">
        <v>35</v>
      </c>
    </row>
    <row r="690" spans="1:18">
      <c r="C690" t="s">
        <v>24</v>
      </c>
      <c r="Q690">
        <v>461</v>
      </c>
      <c r="R690">
        <v>461</v>
      </c>
    </row>
    <row r="691" spans="1:18">
      <c r="C691" t="s">
        <v>25</v>
      </c>
      <c r="Q691">
        <v>7</v>
      </c>
      <c r="R691">
        <v>8</v>
      </c>
    </row>
    <row r="692" spans="1:18">
      <c r="C692" s="2" t="s">
        <v>26</v>
      </c>
      <c r="Q692">
        <f>Q690-Q691</f>
        <v>454</v>
      </c>
      <c r="R692">
        <f>R690-R691</f>
        <v>453</v>
      </c>
    </row>
    <row r="693" spans="1:18">
      <c r="A693" s="5"/>
      <c r="C693" s="2"/>
    </row>
    <row r="694" spans="1:18">
      <c r="C694" s="2"/>
    </row>
    <row r="695" spans="1:18">
      <c r="A695" s="7" t="s">
        <v>257</v>
      </c>
    </row>
    <row r="696" spans="1:18">
      <c r="A696" s="8" t="s">
        <v>186</v>
      </c>
    </row>
    <row r="697" spans="1:18">
      <c r="A697" s="5"/>
    </row>
    <row r="698" spans="1:18">
      <c r="A698" s="3" t="s">
        <v>31</v>
      </c>
    </row>
    <row r="699" spans="1:18">
      <c r="A699" t="s">
        <v>299</v>
      </c>
    </row>
    <row r="701" spans="1:18">
      <c r="A701" s="3" t="s">
        <v>38</v>
      </c>
    </row>
    <row r="702" spans="1:18">
      <c r="A702" t="s">
        <v>329</v>
      </c>
    </row>
    <row r="704" spans="1:18">
      <c r="A704" s="5"/>
      <c r="B704" s="2" t="s">
        <v>255</v>
      </c>
      <c r="C704" s="2" t="s">
        <v>256</v>
      </c>
      <c r="D704" s="54" t="s">
        <v>184</v>
      </c>
      <c r="E704" s="54"/>
      <c r="F704" s="54"/>
      <c r="G704" s="54"/>
      <c r="H704" s="54"/>
    </row>
    <row r="705" spans="1:8">
      <c r="A705" s="3" t="s">
        <v>40</v>
      </c>
      <c r="D705" s="53" t="s">
        <v>27</v>
      </c>
      <c r="E705" s="53"/>
      <c r="F705" s="53"/>
      <c r="G705" s="53"/>
      <c r="H705" s="53"/>
    </row>
    <row r="706" spans="1:8">
      <c r="A706" s="5"/>
      <c r="D706" t="s">
        <v>300</v>
      </c>
      <c r="E706" t="s">
        <v>301</v>
      </c>
      <c r="F706" t="s">
        <v>156</v>
      </c>
      <c r="G706" t="s">
        <v>146</v>
      </c>
      <c r="H706" t="s">
        <v>147</v>
      </c>
    </row>
    <row r="707" spans="1:8">
      <c r="A707" s="5"/>
      <c r="B707" s="12"/>
    </row>
    <row r="708" spans="1:8">
      <c r="A708" s="5"/>
      <c r="B708" s="12" t="s">
        <v>76</v>
      </c>
    </row>
    <row r="709" spans="1:8">
      <c r="A709" s="5"/>
    </row>
    <row r="710" spans="1:8">
      <c r="A710" s="5"/>
      <c r="B710" s="2" t="s">
        <v>198</v>
      </c>
      <c r="C710" t="s">
        <v>252</v>
      </c>
      <c r="D710">
        <v>0.82299999999999995</v>
      </c>
      <c r="E710">
        <v>0.83599999999999997</v>
      </c>
      <c r="F710">
        <v>1.0009999999999999</v>
      </c>
      <c r="G710">
        <v>1.206</v>
      </c>
      <c r="H710">
        <v>1.212</v>
      </c>
    </row>
    <row r="711" spans="1:8">
      <c r="A711" s="5"/>
      <c r="C711" t="s">
        <v>23</v>
      </c>
      <c r="D711">
        <v>1.7000000000000001E-2</v>
      </c>
      <c r="E711">
        <v>1.4E-2</v>
      </c>
      <c r="F711">
        <v>4.2000000000000003E-2</v>
      </c>
      <c r="G711">
        <v>4.2000000000000003E-2</v>
      </c>
      <c r="H711">
        <v>4.4999999999999998E-2</v>
      </c>
    </row>
    <row r="712" spans="1:8">
      <c r="A712" s="5"/>
      <c r="C712" s="2" t="s">
        <v>251</v>
      </c>
      <c r="D712" s="1">
        <f>D710/D711</f>
        <v>48.411764705882348</v>
      </c>
      <c r="E712" s="1">
        <f t="shared" ref="E712:H712" si="59">E710/E711</f>
        <v>59.714285714285708</v>
      </c>
      <c r="F712" s="1">
        <f t="shared" si="59"/>
        <v>23.833333333333329</v>
      </c>
      <c r="G712" s="1">
        <f t="shared" si="59"/>
        <v>28.714285714285712</v>
      </c>
      <c r="H712" s="1">
        <f t="shared" si="59"/>
        <v>26.933333333333334</v>
      </c>
    </row>
    <row r="713" spans="1:8">
      <c r="A713" s="5"/>
      <c r="C713" s="4" t="s">
        <v>32</v>
      </c>
      <c r="D713" t="s">
        <v>35</v>
      </c>
      <c r="E713" t="s">
        <v>35</v>
      </c>
      <c r="F713" t="s">
        <v>35</v>
      </c>
      <c r="G713" t="s">
        <v>35</v>
      </c>
      <c r="H713" t="s">
        <v>35</v>
      </c>
    </row>
    <row r="714" spans="1:8">
      <c r="A714" s="5"/>
      <c r="C714" t="s">
        <v>24</v>
      </c>
      <c r="D714">
        <v>487</v>
      </c>
      <c r="E714">
        <v>476</v>
      </c>
      <c r="F714">
        <v>435</v>
      </c>
      <c r="G714">
        <v>435</v>
      </c>
      <c r="H714">
        <v>435</v>
      </c>
    </row>
    <row r="715" spans="1:8">
      <c r="A715" s="5"/>
      <c r="C715" t="s">
        <v>25</v>
      </c>
      <c r="D715">
        <v>0</v>
      </c>
      <c r="E715">
        <v>0</v>
      </c>
      <c r="F715">
        <v>1</v>
      </c>
      <c r="G715">
        <v>2</v>
      </c>
      <c r="H715">
        <v>3</v>
      </c>
    </row>
    <row r="716" spans="1:8">
      <c r="A716" s="21"/>
      <c r="C716" s="2" t="s">
        <v>26</v>
      </c>
      <c r="D716">
        <f>D714-D715</f>
        <v>487</v>
      </c>
      <c r="E716">
        <f t="shared" ref="E716:H716" si="60">E714-E715</f>
        <v>476</v>
      </c>
      <c r="F716">
        <f t="shared" si="60"/>
        <v>434</v>
      </c>
      <c r="G716">
        <f t="shared" si="60"/>
        <v>433</v>
      </c>
      <c r="H716">
        <f t="shared" si="60"/>
        <v>432</v>
      </c>
    </row>
    <row r="717" spans="1:8">
      <c r="A717" s="5"/>
      <c r="C717" s="2"/>
    </row>
    <row r="718" spans="1:8">
      <c r="C718" s="19"/>
    </row>
    <row r="719" spans="1:8">
      <c r="A719" s="7" t="s">
        <v>257</v>
      </c>
    </row>
    <row r="720" spans="1:8">
      <c r="A720" s="8" t="s">
        <v>302</v>
      </c>
    </row>
    <row r="721" spans="1:9">
      <c r="A721" s="5"/>
    </row>
    <row r="722" spans="1:9">
      <c r="A722" s="3" t="s">
        <v>31</v>
      </c>
    </row>
    <row r="723" spans="1:9">
      <c r="A723" t="s">
        <v>303</v>
      </c>
    </row>
    <row r="725" spans="1:9">
      <c r="A725" s="3" t="s">
        <v>38</v>
      </c>
    </row>
    <row r="726" spans="1:9">
      <c r="A726" t="s">
        <v>321</v>
      </c>
    </row>
    <row r="728" spans="1:9">
      <c r="A728" s="5"/>
      <c r="B728" s="2" t="s">
        <v>255</v>
      </c>
      <c r="C728" s="2" t="s">
        <v>256</v>
      </c>
      <c r="D728" s="54" t="s">
        <v>190</v>
      </c>
      <c r="E728" s="54"/>
      <c r="F728" s="2" t="s">
        <v>187</v>
      </c>
      <c r="G728" s="2" t="s">
        <v>188</v>
      </c>
      <c r="H728" s="54" t="s">
        <v>189</v>
      </c>
      <c r="I728" s="54"/>
    </row>
    <row r="729" spans="1:9">
      <c r="A729" s="3" t="s">
        <v>40</v>
      </c>
      <c r="D729" s="53" t="s">
        <v>80</v>
      </c>
      <c r="E729" s="53"/>
      <c r="F729" t="s">
        <v>27</v>
      </c>
      <c r="G729" t="s">
        <v>27</v>
      </c>
      <c r="H729" s="53" t="s">
        <v>191</v>
      </c>
      <c r="I729" s="53"/>
    </row>
    <row r="730" spans="1:9">
      <c r="A730" s="5"/>
      <c r="D730" t="s">
        <v>156</v>
      </c>
      <c r="E730" t="s">
        <v>146</v>
      </c>
      <c r="F730" t="s">
        <v>25</v>
      </c>
      <c r="G730" t="s">
        <v>25</v>
      </c>
      <c r="H730" t="s">
        <v>156</v>
      </c>
      <c r="I730" t="s">
        <v>146</v>
      </c>
    </row>
    <row r="731" spans="1:9">
      <c r="A731" s="5"/>
      <c r="B731" s="12"/>
    </row>
    <row r="732" spans="1:9">
      <c r="A732" s="5"/>
      <c r="B732" s="12" t="s">
        <v>76</v>
      </c>
    </row>
    <row r="733" spans="1:9">
      <c r="A733" s="5"/>
    </row>
    <row r="734" spans="1:9">
      <c r="A734" s="5"/>
      <c r="B734" s="2" t="s">
        <v>193</v>
      </c>
      <c r="C734" t="s">
        <v>252</v>
      </c>
      <c r="D734">
        <v>7.7000000000000002E-3</v>
      </c>
      <c r="E734">
        <v>7.1999999999999998E-3</v>
      </c>
      <c r="F734">
        <v>-1.6000000000000001E-3</v>
      </c>
      <c r="G734">
        <v>1.11E-2</v>
      </c>
      <c r="H734">
        <v>-2.0000000000000001E-4</v>
      </c>
      <c r="I734">
        <v>0</v>
      </c>
    </row>
    <row r="735" spans="1:9">
      <c r="A735" s="5"/>
      <c r="C735" t="s">
        <v>23</v>
      </c>
      <c r="D735">
        <v>4.4000000000000003E-3</v>
      </c>
      <c r="E735">
        <v>5.4999999999999997E-3</v>
      </c>
      <c r="F735">
        <v>3.8E-3</v>
      </c>
      <c r="G735">
        <v>5.1999999999999998E-3</v>
      </c>
      <c r="H735">
        <v>5.9999999999999995E-4</v>
      </c>
      <c r="I735">
        <v>5.0000000000000001E-4</v>
      </c>
    </row>
    <row r="736" spans="1:9">
      <c r="A736" s="5"/>
      <c r="C736" s="2" t="s">
        <v>251</v>
      </c>
      <c r="D736" s="1">
        <f>D734/D735</f>
        <v>1.75</v>
      </c>
      <c r="E736" s="1">
        <f t="shared" ref="E736:I736" si="61">E734/E735</f>
        <v>1.3090909090909091</v>
      </c>
      <c r="F736" s="1">
        <f t="shared" si="61"/>
        <v>-0.4210526315789474</v>
      </c>
      <c r="G736" s="1">
        <f t="shared" si="61"/>
        <v>2.134615384615385</v>
      </c>
      <c r="H736" s="1">
        <f t="shared" si="61"/>
        <v>-0.33333333333333337</v>
      </c>
      <c r="I736" s="1">
        <f t="shared" si="61"/>
        <v>0</v>
      </c>
    </row>
    <row r="737" spans="1:9">
      <c r="A737" s="5"/>
      <c r="C737" s="4" t="s">
        <v>32</v>
      </c>
      <c r="D737" t="s">
        <v>33</v>
      </c>
      <c r="G737" t="s">
        <v>34</v>
      </c>
      <c r="H737" s="14"/>
    </row>
    <row r="738" spans="1:9">
      <c r="A738" s="5"/>
      <c r="C738" t="s">
        <v>24</v>
      </c>
      <c r="D738">
        <v>386</v>
      </c>
      <c r="E738">
        <v>320</v>
      </c>
      <c r="F738">
        <v>146</v>
      </c>
      <c r="G738">
        <v>148</v>
      </c>
      <c r="H738" s="14">
        <v>21808</v>
      </c>
      <c r="I738" s="14">
        <v>15099</v>
      </c>
    </row>
    <row r="739" spans="1:9">
      <c r="A739" s="5"/>
      <c r="C739" t="s">
        <v>25</v>
      </c>
      <c r="D739">
        <v>9</v>
      </c>
      <c r="E739">
        <v>22</v>
      </c>
      <c r="F739">
        <v>23</v>
      </c>
      <c r="G739">
        <v>23</v>
      </c>
      <c r="H739">
        <v>17</v>
      </c>
      <c r="I739">
        <v>30</v>
      </c>
    </row>
    <row r="740" spans="1:9">
      <c r="A740" s="21"/>
      <c r="C740" s="2" t="s">
        <v>26</v>
      </c>
      <c r="D740">
        <f>D738-D739</f>
        <v>377</v>
      </c>
      <c r="E740">
        <f t="shared" ref="E740:I740" si="62">E738-E739</f>
        <v>298</v>
      </c>
      <c r="F740">
        <f t="shared" si="62"/>
        <v>123</v>
      </c>
      <c r="G740">
        <f t="shared" si="62"/>
        <v>125</v>
      </c>
      <c r="H740">
        <f t="shared" si="62"/>
        <v>21791</v>
      </c>
      <c r="I740">
        <f t="shared" si="62"/>
        <v>15069</v>
      </c>
    </row>
    <row r="741" spans="1:9">
      <c r="A741" s="5"/>
    </row>
    <row r="742" spans="1:9">
      <c r="C742" s="2"/>
      <c r="E742" s="5"/>
    </row>
    <row r="743" spans="1:9">
      <c r="A743" s="3" t="s">
        <v>257</v>
      </c>
      <c r="E743" s="9"/>
    </row>
    <row r="744" spans="1:9">
      <c r="A744" s="8" t="s">
        <v>46</v>
      </c>
      <c r="E744" s="10"/>
    </row>
    <row r="746" spans="1:9">
      <c r="A746" s="3" t="s">
        <v>31</v>
      </c>
      <c r="D746" s="5"/>
    </row>
    <row r="747" spans="1:9">
      <c r="A747" t="s">
        <v>47</v>
      </c>
      <c r="D747" s="5"/>
    </row>
    <row r="748" spans="1:9">
      <c r="D748" s="5"/>
    </row>
    <row r="749" spans="1:9">
      <c r="A749" s="3" t="s">
        <v>38</v>
      </c>
      <c r="D749" s="5"/>
    </row>
    <row r="750" spans="1:9">
      <c r="A750" t="s">
        <v>323</v>
      </c>
      <c r="D750" s="5"/>
    </row>
    <row r="751" spans="1:9">
      <c r="A751" s="3"/>
      <c r="D751" s="5"/>
    </row>
    <row r="752" spans="1:9">
      <c r="B752" s="2" t="s">
        <v>255</v>
      </c>
      <c r="C752" s="2" t="s">
        <v>256</v>
      </c>
      <c r="D752" s="17" t="s">
        <v>49</v>
      </c>
    </row>
    <row r="753" spans="1:4">
      <c r="A753" s="3" t="s">
        <v>40</v>
      </c>
      <c r="D753" s="16" t="s">
        <v>48</v>
      </c>
    </row>
    <row r="754" spans="1:4">
      <c r="D754" s="5" t="s">
        <v>25</v>
      </c>
    </row>
    <row r="756" spans="1:4">
      <c r="B756" s="12" t="s">
        <v>108</v>
      </c>
    </row>
    <row r="758" spans="1:4">
      <c r="B758" s="2" t="s">
        <v>50</v>
      </c>
      <c r="C758" t="s">
        <v>252</v>
      </c>
      <c r="D758" s="5">
        <v>0.17199999999999999</v>
      </c>
    </row>
    <row r="759" spans="1:4">
      <c r="C759" t="s">
        <v>23</v>
      </c>
      <c r="D759" s="5">
        <v>0.28899999999999998</v>
      </c>
    </row>
    <row r="760" spans="1:4">
      <c r="C760" s="2" t="s">
        <v>251</v>
      </c>
      <c r="D760" s="6">
        <f t="shared" ref="D760" si="63">D758/D759</f>
        <v>0.59515570934256057</v>
      </c>
    </row>
    <row r="761" spans="1:4">
      <c r="C761" s="4" t="s">
        <v>32</v>
      </c>
      <c r="D761" s="6"/>
    </row>
    <row r="762" spans="1:4">
      <c r="C762" t="s">
        <v>24</v>
      </c>
      <c r="D762" s="5">
        <v>115</v>
      </c>
    </row>
    <row r="763" spans="1:4">
      <c r="C763" t="s">
        <v>25</v>
      </c>
      <c r="D763" s="5">
        <v>8</v>
      </c>
    </row>
    <row r="764" spans="1:4">
      <c r="A764" s="21"/>
      <c r="C764" s="2" t="s">
        <v>26</v>
      </c>
      <c r="D764" s="5">
        <f t="shared" ref="D764" si="64">D762-D763</f>
        <v>107</v>
      </c>
    </row>
    <row r="767" spans="1:4">
      <c r="A767" s="3" t="s">
        <v>257</v>
      </c>
    </row>
    <row r="768" spans="1:4">
      <c r="A768" s="8" t="s">
        <v>53</v>
      </c>
    </row>
    <row r="770" spans="1:7">
      <c r="A770" s="3" t="s">
        <v>31</v>
      </c>
      <c r="D770" s="5"/>
    </row>
    <row r="771" spans="1:7">
      <c r="A771" t="s">
        <v>57</v>
      </c>
      <c r="D771" s="5"/>
    </row>
    <row r="772" spans="1:7">
      <c r="D772" s="5"/>
    </row>
    <row r="773" spans="1:7">
      <c r="A773" s="3" t="s">
        <v>38</v>
      </c>
      <c r="D773" s="5"/>
    </row>
    <row r="774" spans="1:7">
      <c r="A774" t="s">
        <v>310</v>
      </c>
      <c r="D774" s="5"/>
    </row>
    <row r="775" spans="1:7">
      <c r="A775" s="3"/>
      <c r="D775" s="5"/>
    </row>
    <row r="776" spans="1:7">
      <c r="B776" s="2" t="s">
        <v>255</v>
      </c>
      <c r="C776" s="2" t="s">
        <v>256</v>
      </c>
      <c r="D776" s="58" t="s">
        <v>56</v>
      </c>
      <c r="E776" s="58"/>
      <c r="F776" s="17" t="s">
        <v>54</v>
      </c>
      <c r="G776" s="17" t="s">
        <v>55</v>
      </c>
    </row>
    <row r="777" spans="1:7">
      <c r="A777" s="3" t="s">
        <v>40</v>
      </c>
      <c r="D777" s="59" t="s">
        <v>27</v>
      </c>
      <c r="E777" s="59"/>
      <c r="F777" s="15" t="s">
        <v>27</v>
      </c>
      <c r="G777" s="15" t="s">
        <v>27</v>
      </c>
    </row>
    <row r="778" spans="1:7">
      <c r="D778" s="5" t="s">
        <v>195</v>
      </c>
      <c r="E778" t="s">
        <v>25</v>
      </c>
      <c r="F778" t="s">
        <v>25</v>
      </c>
      <c r="G778" t="s">
        <v>25</v>
      </c>
    </row>
    <row r="780" spans="1:7">
      <c r="B780" s="12" t="s">
        <v>7</v>
      </c>
    </row>
    <row r="782" spans="1:7">
      <c r="B782" s="2" t="s">
        <v>306</v>
      </c>
      <c r="C782" t="s">
        <v>252</v>
      </c>
      <c r="D782" s="5">
        <v>1.0500000000000001E-2</v>
      </c>
      <c r="E782">
        <v>9.4000000000000004E-3</v>
      </c>
      <c r="F782">
        <v>0.13300000000000001</v>
      </c>
      <c r="G782">
        <v>0.17100000000000001</v>
      </c>
    </row>
    <row r="783" spans="1:7">
      <c r="C783" t="s">
        <v>23</v>
      </c>
      <c r="D783" s="5">
        <v>4.1000000000000003E-3</v>
      </c>
      <c r="E783">
        <v>3.8E-3</v>
      </c>
      <c r="F783">
        <v>4.9000000000000002E-2</v>
      </c>
      <c r="G783">
        <v>9.5000000000000001E-2</v>
      </c>
    </row>
    <row r="784" spans="1:7">
      <c r="C784" s="2" t="s">
        <v>251</v>
      </c>
      <c r="D784" s="6">
        <f t="shared" ref="D784:G784" si="65">D782/D783</f>
        <v>2.5609756097560976</v>
      </c>
      <c r="E784" s="6">
        <f t="shared" si="65"/>
        <v>2.4736842105263159</v>
      </c>
      <c r="F784" s="6">
        <f t="shared" si="65"/>
        <v>2.7142857142857144</v>
      </c>
      <c r="G784" s="6">
        <f t="shared" si="65"/>
        <v>1.8</v>
      </c>
    </row>
    <row r="785" spans="1:9">
      <c r="C785" s="4" t="s">
        <v>32</v>
      </c>
      <c r="D785" s="6" t="s">
        <v>34</v>
      </c>
      <c r="E785" t="s">
        <v>34</v>
      </c>
      <c r="F785" t="s">
        <v>35</v>
      </c>
      <c r="G785" t="s">
        <v>33</v>
      </c>
    </row>
    <row r="786" spans="1:9">
      <c r="C786" t="s">
        <v>24</v>
      </c>
      <c r="D786" s="5">
        <v>114</v>
      </c>
      <c r="E786">
        <v>112</v>
      </c>
      <c r="F786">
        <v>121</v>
      </c>
      <c r="G786">
        <v>35</v>
      </c>
    </row>
    <row r="787" spans="1:9">
      <c r="C787" t="s">
        <v>25</v>
      </c>
      <c r="D787" s="5">
        <v>0</v>
      </c>
      <c r="E787">
        <v>12</v>
      </c>
      <c r="F787">
        <v>10</v>
      </c>
      <c r="G787">
        <v>4</v>
      </c>
    </row>
    <row r="788" spans="1:9">
      <c r="A788" s="21"/>
      <c r="C788" s="2" t="s">
        <v>26</v>
      </c>
      <c r="D788" s="5">
        <f t="shared" ref="D788:G788" si="66">D786-D787</f>
        <v>114</v>
      </c>
      <c r="E788" s="5">
        <f t="shared" si="66"/>
        <v>100</v>
      </c>
      <c r="F788" s="5">
        <f t="shared" si="66"/>
        <v>111</v>
      </c>
      <c r="G788" s="5">
        <f t="shared" si="66"/>
        <v>31</v>
      </c>
    </row>
    <row r="790" spans="1:9">
      <c r="B790" s="2"/>
      <c r="D790" s="5"/>
    </row>
    <row r="791" spans="1:9">
      <c r="A791" s="3" t="s">
        <v>257</v>
      </c>
    </row>
    <row r="792" spans="1:9">
      <c r="A792" s="8" t="s">
        <v>70</v>
      </c>
    </row>
    <row r="794" spans="1:9">
      <c r="A794" s="3" t="s">
        <v>31</v>
      </c>
      <c r="D794" s="5"/>
    </row>
    <row r="795" spans="1:9">
      <c r="A795" t="s">
        <v>59</v>
      </c>
      <c r="D795" s="5"/>
    </row>
    <row r="796" spans="1:9">
      <c r="D796" s="5"/>
    </row>
    <row r="797" spans="1:9">
      <c r="A797" s="3" t="s">
        <v>38</v>
      </c>
      <c r="D797" s="5"/>
    </row>
    <row r="798" spans="1:9">
      <c r="A798" t="s">
        <v>311</v>
      </c>
      <c r="D798" s="5"/>
    </row>
    <row r="799" spans="1:9">
      <c r="A799" s="3"/>
      <c r="D799" s="5"/>
    </row>
    <row r="800" spans="1:9">
      <c r="B800" s="2" t="s">
        <v>255</v>
      </c>
      <c r="C800" s="2" t="s">
        <v>256</v>
      </c>
      <c r="D800" s="58" t="s">
        <v>331</v>
      </c>
      <c r="E800" s="58"/>
      <c r="F800" s="58" t="s">
        <v>333</v>
      </c>
      <c r="G800" s="58"/>
      <c r="H800" s="54" t="s">
        <v>332</v>
      </c>
      <c r="I800" s="54"/>
    </row>
    <row r="801" spans="1:9">
      <c r="A801" s="3" t="s">
        <v>40</v>
      </c>
      <c r="D801" s="59" t="s">
        <v>27</v>
      </c>
      <c r="E801" s="59"/>
      <c r="F801" s="53" t="s">
        <v>27</v>
      </c>
      <c r="G801" s="53"/>
      <c r="H801" s="53" t="s">
        <v>27</v>
      </c>
      <c r="I801" s="53"/>
    </row>
    <row r="802" spans="1:9">
      <c r="D802" s="5" t="s">
        <v>25</v>
      </c>
      <c r="E802" t="s">
        <v>304</v>
      </c>
      <c r="F802" t="s">
        <v>25</v>
      </c>
      <c r="G802" t="s">
        <v>304</v>
      </c>
      <c r="H802" t="s">
        <v>25</v>
      </c>
      <c r="I802" t="s">
        <v>304</v>
      </c>
    </row>
    <row r="804" spans="1:9">
      <c r="B804" s="12" t="s">
        <v>108</v>
      </c>
    </row>
    <row r="806" spans="1:9">
      <c r="B806" s="2" t="s">
        <v>241</v>
      </c>
      <c r="C806" t="s">
        <v>252</v>
      </c>
      <c r="D806" s="5">
        <v>-0.14499999999999999</v>
      </c>
      <c r="E806">
        <v>-0.27500000000000002</v>
      </c>
      <c r="F806">
        <v>-2281.1999999999998</v>
      </c>
      <c r="G806">
        <v>-2663.8</v>
      </c>
      <c r="H806">
        <v>-0.21299999999999999</v>
      </c>
      <c r="I806">
        <v>-0.17899999999999999</v>
      </c>
    </row>
    <row r="807" spans="1:9">
      <c r="C807" t="s">
        <v>23</v>
      </c>
      <c r="D807" s="5">
        <v>0.108</v>
      </c>
      <c r="E807">
        <v>0.14199999999999999</v>
      </c>
      <c r="F807">
        <v>2157.8000000000002</v>
      </c>
      <c r="G807">
        <v>3091.1</v>
      </c>
      <c r="H807">
        <v>0.123</v>
      </c>
      <c r="I807">
        <v>0.158</v>
      </c>
    </row>
    <row r="808" spans="1:9">
      <c r="C808" s="2" t="s">
        <v>251</v>
      </c>
      <c r="D808" s="6">
        <f t="shared" ref="D808:I808" si="67">D806/D807</f>
        <v>-1.3425925925925926</v>
      </c>
      <c r="E808" s="6">
        <f t="shared" si="67"/>
        <v>-1.9366197183098595</v>
      </c>
      <c r="F808" s="6">
        <f t="shared" si="67"/>
        <v>-1.0571878765409211</v>
      </c>
      <c r="G808" s="6">
        <f t="shared" si="67"/>
        <v>-0.86176442043285573</v>
      </c>
      <c r="H808" s="6">
        <f t="shared" si="67"/>
        <v>-1.7317073170731707</v>
      </c>
      <c r="I808" s="6">
        <f t="shared" si="67"/>
        <v>-1.1329113924050633</v>
      </c>
    </row>
    <row r="809" spans="1:9">
      <c r="C809" s="4" t="s">
        <v>32</v>
      </c>
      <c r="D809" s="6"/>
      <c r="E809" t="s">
        <v>33</v>
      </c>
      <c r="H809" t="s">
        <v>33</v>
      </c>
    </row>
    <row r="810" spans="1:9">
      <c r="C810" t="s">
        <v>24</v>
      </c>
      <c r="D810" s="5">
        <v>99</v>
      </c>
      <c r="E810">
        <v>99</v>
      </c>
      <c r="F810">
        <v>104</v>
      </c>
      <c r="G810">
        <v>35</v>
      </c>
      <c r="H810">
        <v>103</v>
      </c>
      <c r="I810">
        <v>103</v>
      </c>
    </row>
    <row r="811" spans="1:9">
      <c r="C811" t="s">
        <v>25</v>
      </c>
      <c r="D811" s="5">
        <v>31</v>
      </c>
      <c r="E811">
        <v>41</v>
      </c>
      <c r="F811">
        <v>31</v>
      </c>
      <c r="G811">
        <v>14</v>
      </c>
      <c r="H811">
        <v>31</v>
      </c>
      <c r="I811">
        <v>41</v>
      </c>
    </row>
    <row r="812" spans="1:9">
      <c r="C812" s="2" t="s">
        <v>26</v>
      </c>
      <c r="D812" s="5">
        <f t="shared" ref="D812:I812" si="68">D810-D811</f>
        <v>68</v>
      </c>
      <c r="E812" s="5">
        <f t="shared" si="68"/>
        <v>58</v>
      </c>
      <c r="F812" s="5">
        <f t="shared" si="68"/>
        <v>73</v>
      </c>
      <c r="G812" s="5">
        <f t="shared" si="68"/>
        <v>21</v>
      </c>
      <c r="H812" s="5">
        <f t="shared" si="68"/>
        <v>72</v>
      </c>
      <c r="I812" s="5">
        <f t="shared" si="68"/>
        <v>62</v>
      </c>
    </row>
    <row r="813" spans="1:9">
      <c r="C813" s="2"/>
      <c r="D813" s="5"/>
      <c r="E813" s="5"/>
      <c r="F813" s="5"/>
      <c r="G813" s="5"/>
      <c r="H813" s="5"/>
      <c r="I813" s="5"/>
    </row>
    <row r="814" spans="1:9">
      <c r="C814" s="2"/>
      <c r="D814" s="5"/>
      <c r="E814" s="5"/>
      <c r="F814" s="5"/>
      <c r="G814" s="5"/>
      <c r="H814" s="5"/>
      <c r="I814" s="5"/>
    </row>
    <row r="815" spans="1:9">
      <c r="A815" s="7" t="s">
        <v>257</v>
      </c>
      <c r="C815" s="2"/>
      <c r="D815" s="5"/>
      <c r="E815" s="5"/>
      <c r="F815" s="5"/>
      <c r="G815" s="5"/>
      <c r="H815" s="5"/>
      <c r="I815" s="5"/>
    </row>
    <row r="816" spans="1:9">
      <c r="A816" s="8" t="s">
        <v>370</v>
      </c>
      <c r="C816" s="2"/>
      <c r="D816" s="5"/>
      <c r="E816" s="5"/>
      <c r="F816" s="5"/>
      <c r="G816" s="5"/>
      <c r="H816" s="5"/>
      <c r="I816" s="5"/>
    </row>
    <row r="817" spans="1:9">
      <c r="A817" s="5"/>
      <c r="C817" s="2"/>
      <c r="D817" s="5"/>
      <c r="E817" s="5"/>
      <c r="F817" s="5"/>
      <c r="G817" s="5"/>
      <c r="H817" s="5"/>
      <c r="I817" s="5"/>
    </row>
    <row r="818" spans="1:9">
      <c r="A818" s="3" t="s">
        <v>31</v>
      </c>
      <c r="C818" s="2"/>
      <c r="D818" s="5"/>
      <c r="E818" s="5"/>
      <c r="F818" s="5"/>
      <c r="G818" s="5"/>
      <c r="H818" s="5"/>
      <c r="I818" s="5"/>
    </row>
    <row r="819" spans="1:9">
      <c r="A819" t="s">
        <v>462</v>
      </c>
      <c r="C819" s="2"/>
      <c r="D819" s="5"/>
      <c r="E819" s="5"/>
      <c r="F819" s="5"/>
      <c r="G819" s="5"/>
      <c r="H819" s="5"/>
      <c r="I819" s="5"/>
    </row>
    <row r="820" spans="1:9">
      <c r="C820" s="2"/>
      <c r="D820" s="5"/>
      <c r="E820" s="5"/>
      <c r="F820" s="5"/>
      <c r="G820" s="5"/>
      <c r="H820" s="5"/>
      <c r="I820" s="5"/>
    </row>
    <row r="821" spans="1:9">
      <c r="A821" s="3" t="s">
        <v>38</v>
      </c>
      <c r="C821" s="2"/>
      <c r="D821" s="5"/>
      <c r="E821" s="5"/>
      <c r="F821" s="5"/>
      <c r="G821" s="5"/>
      <c r="H821" s="5"/>
      <c r="I821" s="5"/>
    </row>
    <row r="822" spans="1:9">
      <c r="A822" t="s">
        <v>463</v>
      </c>
      <c r="C822" s="2"/>
      <c r="D822" s="5"/>
      <c r="E822" s="5"/>
      <c r="F822" s="5"/>
      <c r="G822" s="5"/>
      <c r="H822" s="5"/>
      <c r="I822" s="5"/>
    </row>
    <row r="823" spans="1:9">
      <c r="C823" s="2"/>
      <c r="D823" s="5"/>
      <c r="E823" s="5"/>
      <c r="F823" s="5"/>
      <c r="G823" s="5"/>
      <c r="H823" s="5"/>
      <c r="I823" s="5"/>
    </row>
    <row r="824" spans="1:9">
      <c r="B824" s="2" t="s">
        <v>255</v>
      </c>
      <c r="C824" s="2" t="s">
        <v>256</v>
      </c>
      <c r="D824" s="57" t="s">
        <v>372</v>
      </c>
      <c r="E824" s="57"/>
      <c r="F824" s="5"/>
      <c r="G824" s="5"/>
      <c r="H824" s="5"/>
      <c r="I824" s="5"/>
    </row>
    <row r="825" spans="1:9">
      <c r="D825" s="38" t="s">
        <v>27</v>
      </c>
      <c r="E825" s="38" t="s">
        <v>48</v>
      </c>
      <c r="F825" s="5"/>
      <c r="G825" s="5"/>
      <c r="H825" s="5"/>
      <c r="I825" s="5"/>
    </row>
    <row r="826" spans="1:9">
      <c r="D826" s="5" t="s">
        <v>131</v>
      </c>
      <c r="E826" s="5" t="s">
        <v>131</v>
      </c>
      <c r="F826" s="5"/>
      <c r="G826" s="5"/>
      <c r="H826" s="5"/>
      <c r="I826" s="5"/>
    </row>
    <row r="827" spans="1:9">
      <c r="D827" s="5"/>
      <c r="E827" s="5"/>
      <c r="F827" s="5"/>
      <c r="G827" s="5"/>
      <c r="H827" s="5"/>
      <c r="I827" s="5"/>
    </row>
    <row r="828" spans="1:9">
      <c r="B828" s="12" t="s">
        <v>76</v>
      </c>
      <c r="D828" s="5"/>
      <c r="E828" s="5"/>
      <c r="F828" s="5"/>
      <c r="G828" s="5"/>
      <c r="H828" s="5"/>
      <c r="I828" s="5"/>
    </row>
    <row r="829" spans="1:9">
      <c r="D829" s="5"/>
      <c r="E829" s="5"/>
      <c r="F829" s="5"/>
      <c r="G829" s="5"/>
      <c r="H829" s="5"/>
      <c r="I829" s="5"/>
    </row>
    <row r="830" spans="1:9">
      <c r="B830" s="2" t="s">
        <v>464</v>
      </c>
      <c r="C830" t="s">
        <v>252</v>
      </c>
      <c r="D830" s="5"/>
      <c r="E830" s="5"/>
      <c r="F830" s="5"/>
      <c r="G830" s="5"/>
      <c r="H830" s="5"/>
      <c r="I830" s="5"/>
    </row>
    <row r="831" spans="1:9">
      <c r="C831" t="s">
        <v>23</v>
      </c>
      <c r="D831" s="5"/>
      <c r="E831" s="5"/>
      <c r="F831" s="5"/>
      <c r="G831" s="5"/>
      <c r="H831" s="5"/>
      <c r="I831" s="5"/>
    </row>
    <row r="832" spans="1:9">
      <c r="C832" s="2" t="s">
        <v>251</v>
      </c>
      <c r="D832" s="5"/>
      <c r="E832" s="5"/>
      <c r="F832" s="5"/>
      <c r="G832" s="5"/>
      <c r="H832" s="5"/>
      <c r="I832" s="5"/>
    </row>
    <row r="833" spans="1:9">
      <c r="C833" s="4" t="s">
        <v>32</v>
      </c>
      <c r="D833" s="43" t="s">
        <v>34</v>
      </c>
      <c r="E833" s="43" t="s">
        <v>34</v>
      </c>
      <c r="F833" s="5"/>
      <c r="G833" s="5"/>
      <c r="H833" s="5"/>
      <c r="I833" s="5"/>
    </row>
    <row r="834" spans="1:9">
      <c r="C834" t="s">
        <v>371</v>
      </c>
      <c r="D834" s="5">
        <v>4.2000000000000003E-2</v>
      </c>
      <c r="E834" s="5">
        <v>4.4999999999999998E-2</v>
      </c>
      <c r="F834" s="5"/>
      <c r="G834" s="5"/>
      <c r="H834" s="5"/>
      <c r="I834" s="5"/>
    </row>
    <row r="835" spans="1:9">
      <c r="C835" t="s">
        <v>24</v>
      </c>
      <c r="D835" s="5"/>
      <c r="E835" s="5"/>
      <c r="F835" s="5"/>
      <c r="G835" s="5"/>
      <c r="H835" s="5"/>
      <c r="I835" s="5"/>
    </row>
    <row r="836" spans="1:9">
      <c r="C836" t="s">
        <v>25</v>
      </c>
      <c r="D836" s="5"/>
      <c r="E836" s="5"/>
      <c r="F836" s="5"/>
      <c r="G836" s="5"/>
      <c r="H836" s="5"/>
      <c r="I836" s="5"/>
    </row>
    <row r="837" spans="1:9">
      <c r="C837" s="2" t="s">
        <v>26</v>
      </c>
      <c r="D837" s="5"/>
      <c r="E837" s="5"/>
      <c r="F837" s="5"/>
      <c r="G837" s="5"/>
      <c r="H837" s="5"/>
      <c r="I837" s="5"/>
    </row>
    <row r="840" spans="1:9">
      <c r="A840" s="3" t="s">
        <v>257</v>
      </c>
    </row>
    <row r="841" spans="1:9">
      <c r="A841" s="8" t="s">
        <v>62</v>
      </c>
    </row>
    <row r="843" spans="1:9">
      <c r="A843" s="3" t="s">
        <v>31</v>
      </c>
      <c r="D843" s="5"/>
    </row>
    <row r="844" spans="1:9">
      <c r="A844" t="s">
        <v>63</v>
      </c>
      <c r="D844" s="5"/>
    </row>
    <row r="845" spans="1:9">
      <c r="D845" s="5"/>
    </row>
    <row r="846" spans="1:9">
      <c r="A846" s="3" t="s">
        <v>38</v>
      </c>
      <c r="D846" s="5"/>
    </row>
    <row r="847" spans="1:9">
      <c r="A847" t="s">
        <v>324</v>
      </c>
      <c r="D847" s="5"/>
    </row>
    <row r="848" spans="1:9">
      <c r="A848" s="3"/>
      <c r="D848" s="5"/>
    </row>
    <row r="849" spans="1:9">
      <c r="B849" s="2" t="s">
        <v>255</v>
      </c>
      <c r="C849" s="2" t="s">
        <v>256</v>
      </c>
      <c r="D849" s="17" t="s">
        <v>64</v>
      </c>
      <c r="E849" s="17" t="s">
        <v>65</v>
      </c>
      <c r="F849" s="17" t="s">
        <v>66</v>
      </c>
      <c r="G849" s="17" t="s">
        <v>68</v>
      </c>
      <c r="H849" s="17" t="s">
        <v>67</v>
      </c>
    </row>
    <row r="850" spans="1:9">
      <c r="A850" s="3" t="s">
        <v>40</v>
      </c>
      <c r="D850" s="16" t="s">
        <v>27</v>
      </c>
      <c r="E850" s="16" t="s">
        <v>28</v>
      </c>
      <c r="F850" s="16" t="s">
        <v>27</v>
      </c>
      <c r="G850" s="16" t="s">
        <v>28</v>
      </c>
      <c r="H850" s="16" t="s">
        <v>27</v>
      </c>
    </row>
    <row r="851" spans="1:9">
      <c r="D851" s="5" t="s">
        <v>25</v>
      </c>
      <c r="E851" s="5" t="s">
        <v>25</v>
      </c>
      <c r="F851" s="5" t="s">
        <v>25</v>
      </c>
      <c r="G851" s="5" t="s">
        <v>25</v>
      </c>
      <c r="H851" s="5" t="s">
        <v>25</v>
      </c>
    </row>
    <row r="852" spans="1:9">
      <c r="I852" s="6"/>
    </row>
    <row r="853" spans="1:9">
      <c r="B853" s="12" t="s">
        <v>7</v>
      </c>
    </row>
    <row r="855" spans="1:9">
      <c r="B855" s="2" t="s">
        <v>306</v>
      </c>
      <c r="C855" t="s">
        <v>252</v>
      </c>
      <c r="D855" s="5">
        <v>0.02</v>
      </c>
      <c r="E855">
        <v>0.03</v>
      </c>
      <c r="F855">
        <v>0.32200000000000001</v>
      </c>
      <c r="G855">
        <v>1.9E-2</v>
      </c>
      <c r="H855">
        <v>1.333</v>
      </c>
    </row>
    <row r="856" spans="1:9">
      <c r="C856" t="s">
        <v>23</v>
      </c>
      <c r="D856" s="5">
        <v>1.0999999999999999E-2</v>
      </c>
      <c r="E856">
        <v>1.4999999999999999E-2</v>
      </c>
      <c r="F856">
        <v>0.17100000000000001</v>
      </c>
      <c r="G856">
        <v>8.0000000000000002E-3</v>
      </c>
      <c r="H856">
        <v>0.91900000000000004</v>
      </c>
      <c r="I856" s="5"/>
    </row>
    <row r="857" spans="1:9">
      <c r="C857" s="2" t="s">
        <v>251</v>
      </c>
      <c r="D857" s="6">
        <f t="shared" ref="D857:H857" si="69">D855/D856</f>
        <v>1.8181818181818183</v>
      </c>
      <c r="E857" s="6">
        <f t="shared" si="69"/>
        <v>2</v>
      </c>
      <c r="F857" s="6">
        <f t="shared" si="69"/>
        <v>1.8830409356725146</v>
      </c>
      <c r="G857" s="6">
        <f t="shared" si="69"/>
        <v>2.375</v>
      </c>
      <c r="H857" s="6">
        <f t="shared" si="69"/>
        <v>1.4504896626768224</v>
      </c>
      <c r="I857" s="5"/>
    </row>
    <row r="858" spans="1:9">
      <c r="C858" s="4" t="s">
        <v>32</v>
      </c>
      <c r="D858" s="6" t="s">
        <v>33</v>
      </c>
      <c r="E858" t="s">
        <v>34</v>
      </c>
      <c r="F858" t="s">
        <v>33</v>
      </c>
      <c r="G858" t="s">
        <v>34</v>
      </c>
      <c r="I858" s="5"/>
    </row>
    <row r="859" spans="1:9">
      <c r="C859" t="s">
        <v>24</v>
      </c>
      <c r="D859" s="5">
        <v>133</v>
      </c>
      <c r="E859">
        <v>113</v>
      </c>
      <c r="F859">
        <v>111</v>
      </c>
      <c r="G859">
        <v>148</v>
      </c>
      <c r="H859">
        <v>33</v>
      </c>
      <c r="I859" s="5"/>
    </row>
    <row r="860" spans="1:9">
      <c r="C860" t="s">
        <v>25</v>
      </c>
      <c r="D860" s="5">
        <v>13</v>
      </c>
      <c r="E860">
        <v>9</v>
      </c>
      <c r="F860">
        <v>9</v>
      </c>
      <c r="G860">
        <v>5</v>
      </c>
      <c r="H860">
        <v>5</v>
      </c>
      <c r="I860" s="5"/>
    </row>
    <row r="861" spans="1:9">
      <c r="A861" s="21"/>
      <c r="C861" s="2" t="s">
        <v>26</v>
      </c>
      <c r="D861" s="5">
        <f t="shared" ref="D861:H861" si="70">D859-D860</f>
        <v>120</v>
      </c>
      <c r="E861" s="5">
        <f t="shared" si="70"/>
        <v>104</v>
      </c>
      <c r="F861" s="5">
        <f t="shared" si="70"/>
        <v>102</v>
      </c>
      <c r="G861" s="5">
        <f t="shared" si="70"/>
        <v>143</v>
      </c>
      <c r="H861" s="5">
        <f t="shared" si="70"/>
        <v>28</v>
      </c>
      <c r="I861" s="5"/>
    </row>
    <row r="864" spans="1:9">
      <c r="A864" s="3" t="s">
        <v>257</v>
      </c>
    </row>
    <row r="865" spans="1:10">
      <c r="A865" s="8" t="s">
        <v>69</v>
      </c>
    </row>
    <row r="867" spans="1:10">
      <c r="A867" s="3" t="s">
        <v>31</v>
      </c>
      <c r="D867" s="5"/>
    </row>
    <row r="868" spans="1:10">
      <c r="A868" t="s">
        <v>71</v>
      </c>
      <c r="D868" s="5"/>
    </row>
    <row r="869" spans="1:10">
      <c r="D869" s="5"/>
    </row>
    <row r="870" spans="1:10">
      <c r="A870" s="3" t="s">
        <v>38</v>
      </c>
      <c r="D870" s="5"/>
    </row>
    <row r="871" spans="1:10">
      <c r="A871" t="s">
        <v>312</v>
      </c>
      <c r="D871" s="5"/>
    </row>
    <row r="872" spans="1:10">
      <c r="A872" s="3"/>
      <c r="D872" s="5"/>
    </row>
    <row r="873" spans="1:10">
      <c r="B873" s="2" t="s">
        <v>255</v>
      </c>
      <c r="C873" s="2" t="s">
        <v>256</v>
      </c>
      <c r="D873" s="58" t="s">
        <v>60</v>
      </c>
      <c r="E873" s="58"/>
      <c r="F873" s="58"/>
      <c r="G873" s="58" t="s">
        <v>73</v>
      </c>
      <c r="H873" s="58"/>
      <c r="I873" s="58" t="s">
        <v>75</v>
      </c>
      <c r="J873" s="58"/>
    </row>
    <row r="874" spans="1:10">
      <c r="A874" s="3" t="s">
        <v>40</v>
      </c>
      <c r="D874" s="59" t="s">
        <v>72</v>
      </c>
      <c r="E874" s="59"/>
      <c r="F874" s="59"/>
      <c r="G874" s="59" t="s">
        <v>74</v>
      </c>
      <c r="H874" s="59"/>
      <c r="I874" s="59" t="s">
        <v>74</v>
      </c>
      <c r="J874" s="59"/>
    </row>
    <row r="875" spans="1:10">
      <c r="B875" s="12" t="s">
        <v>108</v>
      </c>
      <c r="D875" s="5" t="s">
        <v>195</v>
      </c>
      <c r="E875" s="5" t="s">
        <v>25</v>
      </c>
      <c r="F875" s="5" t="s">
        <v>304</v>
      </c>
      <c r="G875" s="5" t="s">
        <v>25</v>
      </c>
      <c r="H875" s="5" t="s">
        <v>304</v>
      </c>
      <c r="I875" s="5" t="s">
        <v>25</v>
      </c>
      <c r="J875" s="5" t="s">
        <v>304</v>
      </c>
    </row>
    <row r="879" spans="1:10">
      <c r="B879" s="2" t="s">
        <v>241</v>
      </c>
      <c r="C879" t="s">
        <v>252</v>
      </c>
      <c r="D879" s="5">
        <v>-161.80000000000001</v>
      </c>
      <c r="E879">
        <v>439.8</v>
      </c>
      <c r="F879">
        <v>-1701.9</v>
      </c>
      <c r="G879">
        <v>-0.23</v>
      </c>
      <c r="H879">
        <v>0.39600000000000002</v>
      </c>
      <c r="I879">
        <v>-7.0999999999999994E-2</v>
      </c>
      <c r="J879">
        <v>-2.0750000000000002</v>
      </c>
    </row>
    <row r="880" spans="1:10">
      <c r="C880" t="s">
        <v>23</v>
      </c>
      <c r="D880" s="5">
        <v>943.3</v>
      </c>
      <c r="E880">
        <v>2013.1</v>
      </c>
      <c r="F880">
        <v>9520.7000000000007</v>
      </c>
      <c r="G880">
        <v>0.38300000000000001</v>
      </c>
      <c r="H880">
        <v>1.466</v>
      </c>
      <c r="I880">
        <v>0.41899999999999998</v>
      </c>
      <c r="J880">
        <v>1.431</v>
      </c>
    </row>
    <row r="881" spans="1:10">
      <c r="C881" s="2" t="s">
        <v>251</v>
      </c>
      <c r="D881" s="6">
        <f t="shared" ref="D881:J881" si="71">D879/D880</f>
        <v>-0.17152549560055128</v>
      </c>
      <c r="E881" s="6">
        <f t="shared" si="71"/>
        <v>0.21846902786746811</v>
      </c>
      <c r="F881" s="6">
        <f t="shared" si="71"/>
        <v>-0.17875786444274055</v>
      </c>
      <c r="G881" s="6">
        <f t="shared" si="71"/>
        <v>-0.60052219321148825</v>
      </c>
      <c r="H881" s="6">
        <f t="shared" si="71"/>
        <v>0.27012278308321969</v>
      </c>
      <c r="I881" s="6">
        <f t="shared" si="71"/>
        <v>-0.16945107398568018</v>
      </c>
      <c r="J881" s="6">
        <f t="shared" si="71"/>
        <v>-1.4500349406009785</v>
      </c>
    </row>
    <row r="882" spans="1:10">
      <c r="C882" s="4" t="s">
        <v>32</v>
      </c>
      <c r="D882" s="6"/>
    </row>
    <row r="883" spans="1:10">
      <c r="C883" t="s">
        <v>24</v>
      </c>
      <c r="D883" s="5">
        <v>453</v>
      </c>
      <c r="E883">
        <v>111</v>
      </c>
      <c r="F883">
        <v>111</v>
      </c>
      <c r="G883">
        <v>115</v>
      </c>
      <c r="H883">
        <v>115</v>
      </c>
      <c r="I883">
        <v>113</v>
      </c>
      <c r="J883">
        <v>113</v>
      </c>
    </row>
    <row r="884" spans="1:10">
      <c r="C884" t="s">
        <v>25</v>
      </c>
      <c r="D884" s="5">
        <v>25</v>
      </c>
      <c r="E884">
        <v>30</v>
      </c>
      <c r="F884">
        <v>35</v>
      </c>
      <c r="G884">
        <v>30</v>
      </c>
      <c r="H884">
        <v>35</v>
      </c>
      <c r="I884">
        <v>30</v>
      </c>
      <c r="J884">
        <v>35</v>
      </c>
    </row>
    <row r="885" spans="1:10">
      <c r="C885" s="2" t="s">
        <v>26</v>
      </c>
      <c r="D885" s="5">
        <f t="shared" ref="D885:J885" si="72">D883-D884</f>
        <v>428</v>
      </c>
      <c r="E885" s="5">
        <f t="shared" si="72"/>
        <v>81</v>
      </c>
      <c r="F885" s="5">
        <f t="shared" si="72"/>
        <v>76</v>
      </c>
      <c r="G885" s="5">
        <f t="shared" si="72"/>
        <v>85</v>
      </c>
      <c r="H885" s="5">
        <f t="shared" si="72"/>
        <v>80</v>
      </c>
      <c r="I885" s="5">
        <f t="shared" si="72"/>
        <v>83</v>
      </c>
      <c r="J885" s="5">
        <f t="shared" si="72"/>
        <v>78</v>
      </c>
    </row>
    <row r="888" spans="1:10">
      <c r="A888" s="3" t="s">
        <v>30</v>
      </c>
    </row>
    <row r="889" spans="1:10">
      <c r="A889" s="8" t="s">
        <v>79</v>
      </c>
    </row>
    <row r="891" spans="1:10">
      <c r="A891" s="3" t="s">
        <v>31</v>
      </c>
      <c r="D891" s="5"/>
    </row>
    <row r="892" spans="1:10">
      <c r="A892" t="s">
        <v>78</v>
      </c>
      <c r="D892" s="5"/>
    </row>
    <row r="893" spans="1:10">
      <c r="D893" s="5"/>
    </row>
    <row r="894" spans="1:10">
      <c r="A894" s="3" t="s">
        <v>38</v>
      </c>
      <c r="D894" s="5"/>
    </row>
    <row r="895" spans="1:10">
      <c r="A895" t="s">
        <v>83</v>
      </c>
      <c r="D895" s="5"/>
    </row>
    <row r="896" spans="1:10">
      <c r="A896" s="3"/>
      <c r="D896" s="5"/>
    </row>
    <row r="897" spans="1:6">
      <c r="B897" s="2" t="s">
        <v>41</v>
      </c>
      <c r="C897" s="2" t="s">
        <v>42</v>
      </c>
      <c r="D897" s="58" t="s">
        <v>81</v>
      </c>
      <c r="E897" s="58"/>
      <c r="F897" s="58"/>
    </row>
    <row r="898" spans="1:6">
      <c r="A898" s="3" t="s">
        <v>40</v>
      </c>
      <c r="D898" s="59" t="s">
        <v>80</v>
      </c>
      <c r="E898" s="59"/>
      <c r="F898" s="59"/>
    </row>
    <row r="899" spans="1:6">
      <c r="D899" s="5" t="s">
        <v>195</v>
      </c>
      <c r="E899" s="5" t="s">
        <v>156</v>
      </c>
      <c r="F899" s="5" t="s">
        <v>146</v>
      </c>
    </row>
    <row r="901" spans="1:6">
      <c r="B901" s="12" t="s">
        <v>76</v>
      </c>
    </row>
    <row r="903" spans="1:6">
      <c r="B903" s="2" t="s">
        <v>307</v>
      </c>
      <c r="C903" t="s">
        <v>252</v>
      </c>
      <c r="D903" s="5">
        <v>0.92600000000000005</v>
      </c>
      <c r="E903">
        <v>0.96</v>
      </c>
      <c r="F903">
        <v>1.0169999999999999</v>
      </c>
    </row>
    <row r="904" spans="1:6">
      <c r="A904" t="s">
        <v>82</v>
      </c>
      <c r="C904" t="s">
        <v>23</v>
      </c>
      <c r="D904" s="5"/>
    </row>
    <row r="905" spans="1:6">
      <c r="C905" s="2" t="s">
        <v>251</v>
      </c>
      <c r="D905" s="6">
        <v>2.02</v>
      </c>
      <c r="E905" s="6">
        <v>2</v>
      </c>
      <c r="F905" s="6">
        <v>2.02</v>
      </c>
    </row>
    <row r="906" spans="1:6">
      <c r="C906" s="4" t="s">
        <v>32</v>
      </c>
      <c r="D906" s="6" t="s">
        <v>34</v>
      </c>
      <c r="E906" t="s">
        <v>34</v>
      </c>
      <c r="F906" t="s">
        <v>34</v>
      </c>
    </row>
    <row r="907" spans="1:6">
      <c r="C907" t="s">
        <v>24</v>
      </c>
      <c r="D907" s="5">
        <v>102</v>
      </c>
      <c r="E907">
        <v>102</v>
      </c>
      <c r="F907">
        <v>102</v>
      </c>
    </row>
    <row r="908" spans="1:6">
      <c r="C908" t="s">
        <v>25</v>
      </c>
      <c r="D908" s="5">
        <v>0</v>
      </c>
      <c r="E908">
        <v>5</v>
      </c>
      <c r="F908">
        <v>8</v>
      </c>
    </row>
    <row r="909" spans="1:6">
      <c r="C909" s="2" t="s">
        <v>26</v>
      </c>
      <c r="D909" s="5">
        <f t="shared" ref="D909:F909" si="73">D907-D908</f>
        <v>102</v>
      </c>
      <c r="E909" s="5">
        <f t="shared" si="73"/>
        <v>97</v>
      </c>
      <c r="F909" s="5">
        <f t="shared" si="73"/>
        <v>94</v>
      </c>
    </row>
    <row r="912" spans="1:6">
      <c r="A912" s="3" t="s">
        <v>257</v>
      </c>
    </row>
    <row r="913" spans="1:7">
      <c r="A913" s="8" t="s">
        <v>84</v>
      </c>
    </row>
    <row r="915" spans="1:7">
      <c r="A915" s="3" t="s">
        <v>31</v>
      </c>
      <c r="D915" s="5"/>
    </row>
    <row r="916" spans="1:7">
      <c r="A916" t="s">
        <v>85</v>
      </c>
      <c r="D916" s="5"/>
    </row>
    <row r="917" spans="1:7">
      <c r="D917" s="5"/>
    </row>
    <row r="918" spans="1:7">
      <c r="A918" s="3" t="s">
        <v>38</v>
      </c>
      <c r="D918" s="5"/>
    </row>
    <row r="919" spans="1:7">
      <c r="A919" t="s">
        <v>330</v>
      </c>
      <c r="D919" s="5"/>
    </row>
    <row r="920" spans="1:7">
      <c r="A920" s="3"/>
      <c r="D920" s="5"/>
    </row>
    <row r="921" spans="1:7">
      <c r="B921" s="2" t="s">
        <v>255</v>
      </c>
      <c r="C921" s="2" t="s">
        <v>256</v>
      </c>
      <c r="D921" s="17" t="s">
        <v>86</v>
      </c>
      <c r="E921" s="17" t="s">
        <v>87</v>
      </c>
      <c r="F921" s="17" t="s">
        <v>88</v>
      </c>
      <c r="G921" s="17" t="s">
        <v>89</v>
      </c>
    </row>
    <row r="922" spans="1:7">
      <c r="A922" s="3" t="s">
        <v>40</v>
      </c>
      <c r="D922" s="16" t="s">
        <v>28</v>
      </c>
      <c r="E922" s="16" t="s">
        <v>28</v>
      </c>
      <c r="F922" s="16" t="s">
        <v>28</v>
      </c>
      <c r="G922" s="16" t="s">
        <v>48</v>
      </c>
    </row>
    <row r="923" spans="1:7">
      <c r="D923" s="5" t="s">
        <v>25</v>
      </c>
      <c r="E923" s="5" t="s">
        <v>25</v>
      </c>
      <c r="F923" s="5" t="s">
        <v>25</v>
      </c>
      <c r="G923" s="5" t="s">
        <v>25</v>
      </c>
    </row>
    <row r="925" spans="1:7">
      <c r="B925" s="12" t="s">
        <v>17</v>
      </c>
    </row>
    <row r="927" spans="1:7">
      <c r="B927" s="2" t="s">
        <v>234</v>
      </c>
      <c r="C927" t="s">
        <v>252</v>
      </c>
      <c r="D927" s="5">
        <v>0.1179</v>
      </c>
      <c r="E927">
        <v>0.12189999999999999</v>
      </c>
      <c r="F927">
        <v>0.1018</v>
      </c>
      <c r="G927">
        <v>11.412699999999999</v>
      </c>
    </row>
    <row r="928" spans="1:7">
      <c r="C928" t="s">
        <v>23</v>
      </c>
      <c r="D928" s="5">
        <v>5.1299999999999998E-2</v>
      </c>
      <c r="E928">
        <v>5.3600000000000002E-2</v>
      </c>
      <c r="F928">
        <v>5.0099999999999999E-2</v>
      </c>
      <c r="G928">
        <v>5.0465999999999998</v>
      </c>
    </row>
    <row r="929" spans="2:7">
      <c r="C929" s="2" t="s">
        <v>251</v>
      </c>
      <c r="D929" s="6">
        <f>D927/D928</f>
        <v>2.2982456140350878</v>
      </c>
      <c r="E929" s="6">
        <f>E927/E928</f>
        <v>2.2742537313432836</v>
      </c>
      <c r="F929" s="6">
        <f>F927/F928</f>
        <v>2.0319361277445109</v>
      </c>
      <c r="G929" s="6">
        <f>G927/G928</f>
        <v>2.2614631633178774</v>
      </c>
    </row>
    <row r="930" spans="2:7">
      <c r="C930" s="4" t="s">
        <v>32</v>
      </c>
      <c r="D930" s="6" t="s">
        <v>34</v>
      </c>
      <c r="E930" t="s">
        <v>34</v>
      </c>
      <c r="F930" t="s">
        <v>34</v>
      </c>
      <c r="G930" t="s">
        <v>34</v>
      </c>
    </row>
    <row r="931" spans="2:7">
      <c r="C931" t="s">
        <v>24</v>
      </c>
      <c r="D931" s="5">
        <v>1466</v>
      </c>
      <c r="E931" s="5">
        <v>1466</v>
      </c>
      <c r="F931" s="5">
        <v>1466</v>
      </c>
      <c r="G931" s="5">
        <v>1466</v>
      </c>
    </row>
    <row r="932" spans="2:7">
      <c r="C932" t="s">
        <v>25</v>
      </c>
      <c r="D932" s="5">
        <v>18</v>
      </c>
      <c r="E932">
        <v>18</v>
      </c>
      <c r="F932">
        <v>18</v>
      </c>
      <c r="G932">
        <v>18</v>
      </c>
    </row>
    <row r="933" spans="2:7">
      <c r="C933" s="2" t="s">
        <v>26</v>
      </c>
      <c r="D933" s="5">
        <f>D931-D932</f>
        <v>1448</v>
      </c>
      <c r="E933" s="5">
        <f>E931-E932</f>
        <v>1448</v>
      </c>
      <c r="F933" s="5">
        <f>F931-F932</f>
        <v>1448</v>
      </c>
      <c r="G933" s="5">
        <f>G931-G932</f>
        <v>1448</v>
      </c>
    </row>
    <row r="934" spans="2:7">
      <c r="C934" s="2"/>
      <c r="D934" s="5"/>
      <c r="E934" s="5"/>
      <c r="F934" s="5"/>
      <c r="G934" s="5"/>
    </row>
    <row r="935" spans="2:7">
      <c r="B935" s="12" t="s">
        <v>313</v>
      </c>
      <c r="C935" s="2"/>
      <c r="D935" s="5"/>
      <c r="E935" s="5"/>
      <c r="F935" s="5"/>
      <c r="G935" s="5"/>
    </row>
    <row r="937" spans="2:7">
      <c r="B937" s="2" t="s">
        <v>235</v>
      </c>
      <c r="C937" t="s">
        <v>252</v>
      </c>
      <c r="D937" s="5">
        <v>-1.1000000000000001E-3</v>
      </c>
      <c r="E937">
        <v>4.53E-2</v>
      </c>
      <c r="F937">
        <v>-3.56E-2</v>
      </c>
      <c r="G937">
        <v>0.1525</v>
      </c>
    </row>
    <row r="938" spans="2:7">
      <c r="C938" t="s">
        <v>23</v>
      </c>
      <c r="D938" s="5">
        <v>6.4000000000000001E-2</v>
      </c>
      <c r="E938">
        <v>6.2300000000000001E-2</v>
      </c>
      <c r="F938">
        <v>5.6399999999999999E-2</v>
      </c>
      <c r="G938">
        <v>5.5392000000000001</v>
      </c>
    </row>
    <row r="939" spans="2:7">
      <c r="C939" s="2" t="s">
        <v>251</v>
      </c>
      <c r="D939" s="6">
        <f>D937/D938</f>
        <v>-1.7187500000000001E-2</v>
      </c>
      <c r="E939" s="6">
        <f>E937/E938</f>
        <v>0.7271268057784912</v>
      </c>
      <c r="F939" s="6">
        <f>F937/F938</f>
        <v>-0.63120567375886527</v>
      </c>
      <c r="G939" s="6">
        <f>G937/G938</f>
        <v>2.7531051415366839E-2</v>
      </c>
    </row>
    <row r="940" spans="2:7">
      <c r="C940" s="4" t="s">
        <v>32</v>
      </c>
      <c r="D940" s="6"/>
    </row>
    <row r="941" spans="2:7">
      <c r="C941" t="s">
        <v>24</v>
      </c>
      <c r="D941" s="5">
        <v>1523</v>
      </c>
      <c r="E941" s="5">
        <v>1523</v>
      </c>
      <c r="F941" s="5">
        <v>1523</v>
      </c>
      <c r="G941" s="5">
        <v>1523</v>
      </c>
    </row>
    <row r="942" spans="2:7">
      <c r="C942" t="s">
        <v>25</v>
      </c>
      <c r="D942" s="5">
        <v>18</v>
      </c>
      <c r="E942" s="5">
        <v>18</v>
      </c>
      <c r="F942" s="5">
        <v>18</v>
      </c>
      <c r="G942" s="5">
        <v>18</v>
      </c>
    </row>
    <row r="943" spans="2:7">
      <c r="C943" s="2" t="s">
        <v>26</v>
      </c>
      <c r="D943" s="5">
        <f>D941-D942</f>
        <v>1505</v>
      </c>
      <c r="E943" s="5">
        <f>E941-E942</f>
        <v>1505</v>
      </c>
      <c r="F943" s="5">
        <f>F941-F942</f>
        <v>1505</v>
      </c>
      <c r="G943" s="5">
        <f>G941-G942</f>
        <v>1505</v>
      </c>
    </row>
    <row r="944" spans="2:7">
      <c r="C944" s="2"/>
      <c r="D944" s="5"/>
      <c r="E944" s="5"/>
      <c r="F944" s="5"/>
      <c r="G944" s="5"/>
    </row>
    <row r="945" spans="1:24">
      <c r="B945" s="12" t="s">
        <v>314</v>
      </c>
      <c r="C945" s="2"/>
      <c r="D945" s="5"/>
      <c r="E945" s="5"/>
      <c r="F945" s="5"/>
      <c r="G945" s="5"/>
    </row>
    <row r="947" spans="1:24">
      <c r="B947" s="2" t="s">
        <v>315</v>
      </c>
      <c r="C947" t="s">
        <v>252</v>
      </c>
      <c r="D947" s="5">
        <v>-3.7000000000000002E-3</v>
      </c>
      <c r="E947">
        <v>1.5100000000000001E-2</v>
      </c>
      <c r="F947">
        <v>2.4799999999999999E-2</v>
      </c>
      <c r="G947">
        <v>-0.38519999999999999</v>
      </c>
    </row>
    <row r="948" spans="1:24">
      <c r="C948" t="s">
        <v>23</v>
      </c>
      <c r="D948" s="5">
        <v>2.5899999999999999E-2</v>
      </c>
      <c r="E948">
        <v>2.5499999999999998E-2</v>
      </c>
      <c r="F948">
        <v>2.4199999999999999E-2</v>
      </c>
      <c r="G948">
        <v>2.3828999999999998</v>
      </c>
    </row>
    <row r="949" spans="1:24">
      <c r="C949" s="2" t="s">
        <v>251</v>
      </c>
      <c r="D949" s="6">
        <f>D947/D948</f>
        <v>-0.14285714285714288</v>
      </c>
      <c r="E949" s="6">
        <f>E947/E948</f>
        <v>0.59215686274509804</v>
      </c>
      <c r="F949" s="6">
        <f>F947/F948</f>
        <v>1.024793388429752</v>
      </c>
      <c r="G949" s="6">
        <f>G947/G948</f>
        <v>-0.16165176885307819</v>
      </c>
    </row>
    <row r="950" spans="1:24">
      <c r="C950" s="4" t="s">
        <v>32</v>
      </c>
      <c r="D950" s="6"/>
    </row>
    <row r="951" spans="1:24">
      <c r="C951" t="s">
        <v>24</v>
      </c>
      <c r="D951" s="5">
        <v>3070</v>
      </c>
      <c r="E951" s="5">
        <v>3070</v>
      </c>
      <c r="F951" s="5">
        <v>3070</v>
      </c>
      <c r="G951" s="5">
        <v>3070</v>
      </c>
    </row>
    <row r="952" spans="1:24">
      <c r="C952" t="s">
        <v>25</v>
      </c>
      <c r="D952" s="5">
        <v>18</v>
      </c>
      <c r="E952" s="5">
        <v>18</v>
      </c>
      <c r="F952" s="5">
        <v>18</v>
      </c>
      <c r="G952" s="5">
        <v>18</v>
      </c>
    </row>
    <row r="953" spans="1:24">
      <c r="C953" s="2" t="s">
        <v>26</v>
      </c>
      <c r="D953" s="5">
        <f>D951-D952</f>
        <v>3052</v>
      </c>
      <c r="E953" s="5">
        <f>E951-E952</f>
        <v>3052</v>
      </c>
      <c r="F953" s="5">
        <f>F951-F952</f>
        <v>3052</v>
      </c>
      <c r="G953" s="5">
        <f>G951-G952</f>
        <v>3052</v>
      </c>
    </row>
    <row r="956" spans="1:24">
      <c r="A956" s="3" t="s">
        <v>257</v>
      </c>
    </row>
    <row r="957" spans="1:24">
      <c r="A957" s="8" t="s">
        <v>90</v>
      </c>
    </row>
    <row r="959" spans="1:24">
      <c r="A959" s="3" t="s">
        <v>31</v>
      </c>
      <c r="D959" s="5"/>
      <c r="H959" s="5"/>
      <c r="L959" s="5"/>
      <c r="Q959" s="5"/>
      <c r="T959" s="5"/>
      <c r="X959" s="5"/>
    </row>
    <row r="960" spans="1:24">
      <c r="A960" t="s">
        <v>91</v>
      </c>
      <c r="D960" s="5"/>
      <c r="H960" s="5"/>
      <c r="L960" s="5"/>
      <c r="Q960" s="5"/>
      <c r="T960" s="5"/>
      <c r="X960" s="5"/>
    </row>
    <row r="961" spans="1:27">
      <c r="D961" s="5"/>
      <c r="H961" s="5"/>
      <c r="L961" s="5"/>
      <c r="Q961" s="5"/>
      <c r="T961" s="5"/>
      <c r="X961" s="5"/>
    </row>
    <row r="962" spans="1:27">
      <c r="A962" s="3" t="s">
        <v>38</v>
      </c>
      <c r="D962" s="5"/>
      <c r="H962" s="5"/>
      <c r="L962" s="5"/>
      <c r="Q962" s="5"/>
      <c r="T962" s="5"/>
      <c r="X962" s="5"/>
    </row>
    <row r="963" spans="1:27">
      <c r="A963" t="s">
        <v>305</v>
      </c>
      <c r="D963" s="5"/>
      <c r="H963" s="5"/>
      <c r="L963" s="5"/>
      <c r="Q963" s="5"/>
      <c r="T963" s="5"/>
      <c r="X963" s="5"/>
    </row>
    <row r="964" spans="1:27">
      <c r="A964" s="3"/>
      <c r="D964" s="5"/>
      <c r="H964" s="5"/>
      <c r="L964" s="5"/>
      <c r="Q964" s="5"/>
      <c r="T964" s="5"/>
      <c r="X964" s="5"/>
    </row>
    <row r="965" spans="1:27">
      <c r="B965" s="2" t="s">
        <v>255</v>
      </c>
      <c r="C965" s="2" t="s">
        <v>256</v>
      </c>
      <c r="D965" s="58" t="s">
        <v>93</v>
      </c>
      <c r="E965" s="58"/>
      <c r="F965" s="58"/>
      <c r="G965" s="58"/>
      <c r="H965" s="58" t="s">
        <v>94</v>
      </c>
      <c r="I965" s="58"/>
      <c r="J965" s="58"/>
      <c r="K965" s="58"/>
      <c r="L965" s="58" t="s">
        <v>95</v>
      </c>
      <c r="M965" s="58"/>
      <c r="N965" s="58"/>
      <c r="O965" s="58"/>
      <c r="P965" s="58"/>
      <c r="Q965" s="58" t="s">
        <v>99</v>
      </c>
      <c r="R965" s="58"/>
      <c r="S965" s="58"/>
      <c r="T965" s="58" t="s">
        <v>100</v>
      </c>
      <c r="U965" s="58"/>
      <c r="V965" s="58"/>
      <c r="W965" s="58"/>
      <c r="X965" s="58" t="s">
        <v>101</v>
      </c>
      <c r="Y965" s="58"/>
      <c r="Z965" s="58"/>
      <c r="AA965" s="58"/>
    </row>
    <row r="966" spans="1:27">
      <c r="A966" s="3" t="s">
        <v>40</v>
      </c>
      <c r="D966" s="59" t="s">
        <v>28</v>
      </c>
      <c r="E966" s="59"/>
      <c r="F966" s="59"/>
      <c r="G966" s="59"/>
      <c r="H966" s="59" t="s">
        <v>28</v>
      </c>
      <c r="I966" s="59"/>
      <c r="J966" s="59"/>
      <c r="K966" s="59"/>
      <c r="L966" s="59" t="s">
        <v>28</v>
      </c>
      <c r="M966" s="59"/>
      <c r="N966" s="59"/>
      <c r="O966" s="59"/>
      <c r="P966" s="59"/>
      <c r="Q966" s="59" t="s">
        <v>28</v>
      </c>
      <c r="R966" s="59"/>
      <c r="S966" s="59"/>
      <c r="T966" s="59" t="s">
        <v>27</v>
      </c>
      <c r="U966" s="59"/>
      <c r="V966" s="59"/>
      <c r="W966" s="59"/>
      <c r="X966" s="59" t="s">
        <v>27</v>
      </c>
      <c r="Y966" s="59"/>
      <c r="Z966" s="59"/>
      <c r="AA966" s="59"/>
    </row>
    <row r="967" spans="1:27">
      <c r="D967" s="5" t="s">
        <v>156</v>
      </c>
      <c r="E967" s="5" t="s">
        <v>146</v>
      </c>
      <c r="F967" s="5" t="s">
        <v>147</v>
      </c>
      <c r="G967" s="5" t="s">
        <v>148</v>
      </c>
      <c r="H967" s="5" t="s">
        <v>156</v>
      </c>
      <c r="I967" s="5" t="s">
        <v>146</v>
      </c>
      <c r="J967" s="5" t="s">
        <v>147</v>
      </c>
      <c r="K967" s="5" t="s">
        <v>148</v>
      </c>
      <c r="L967" s="5" t="s">
        <v>156</v>
      </c>
      <c r="M967" s="5" t="s">
        <v>146</v>
      </c>
      <c r="N967" s="5" t="s">
        <v>147</v>
      </c>
      <c r="O967" s="5" t="s">
        <v>148</v>
      </c>
      <c r="P967" s="5" t="s">
        <v>149</v>
      </c>
      <c r="Q967" s="5" t="s">
        <v>156</v>
      </c>
      <c r="R967" s="5" t="s">
        <v>146</v>
      </c>
      <c r="S967" s="5" t="s">
        <v>147</v>
      </c>
      <c r="T967" s="5" t="s">
        <v>156</v>
      </c>
      <c r="U967" s="5" t="s">
        <v>146</v>
      </c>
      <c r="V967" s="5" t="s">
        <v>147</v>
      </c>
      <c r="W967" s="5" t="s">
        <v>148</v>
      </c>
      <c r="X967" s="5" t="s">
        <v>156</v>
      </c>
      <c r="Y967" s="5" t="s">
        <v>146</v>
      </c>
      <c r="Z967" s="5" t="s">
        <v>147</v>
      </c>
      <c r="AA967" s="5" t="s">
        <v>148</v>
      </c>
    </row>
    <row r="969" spans="1:27">
      <c r="B969" s="12" t="s">
        <v>92</v>
      </c>
    </row>
    <row r="971" spans="1:27">
      <c r="B971" s="2" t="s">
        <v>316</v>
      </c>
      <c r="C971" t="s">
        <v>252</v>
      </c>
      <c r="D971" s="5">
        <v>-0.04</v>
      </c>
      <c r="E971">
        <v>-4.5999999999999999E-2</v>
      </c>
      <c r="F971">
        <v>-4.8000000000000001E-2</v>
      </c>
      <c r="G971">
        <v>-3.5000000000000003E-2</v>
      </c>
      <c r="H971" s="5">
        <v>-3.2000000000000001E-2</v>
      </c>
      <c r="I971">
        <v>-3.4000000000000002E-2</v>
      </c>
      <c r="J971">
        <v>-3.4000000000000002E-2</v>
      </c>
      <c r="K971">
        <v>-3.6999999999999998E-2</v>
      </c>
      <c r="L971" s="5">
        <v>0.09</v>
      </c>
      <c r="M971">
        <v>0.08</v>
      </c>
      <c r="N971">
        <v>8.2000000000000003E-2</v>
      </c>
      <c r="O971">
        <v>0.04</v>
      </c>
      <c r="P971">
        <v>6.7000000000000004E-2</v>
      </c>
      <c r="Q971" s="5">
        <v>4.4999999999999998E-2</v>
      </c>
      <c r="R971">
        <v>4.2000000000000003E-2</v>
      </c>
      <c r="S971">
        <v>4.2000000000000003E-2</v>
      </c>
      <c r="T971" s="5">
        <v>0.56499999999999995</v>
      </c>
      <c r="U971">
        <v>0.58099999999999996</v>
      </c>
      <c r="V971">
        <v>0.753</v>
      </c>
      <c r="W971">
        <v>0.67600000000000005</v>
      </c>
      <c r="X971" s="5">
        <v>0.114</v>
      </c>
      <c r="Y971">
        <v>0.16200000000000001</v>
      </c>
      <c r="Z971">
        <v>0.16</v>
      </c>
      <c r="AA971">
        <v>0.16600000000000001</v>
      </c>
    </row>
    <row r="972" spans="1:27">
      <c r="A972" t="s">
        <v>96</v>
      </c>
      <c r="C972" t="s">
        <v>23</v>
      </c>
      <c r="D972" s="5"/>
      <c r="H972" s="5"/>
      <c r="Q972" s="5"/>
      <c r="T972" s="5"/>
      <c r="X972" s="5"/>
    </row>
    <row r="973" spans="1:27">
      <c r="C973" s="2" t="s">
        <v>251</v>
      </c>
      <c r="D973" s="21">
        <v>0.51</v>
      </c>
      <c r="E973" s="21">
        <v>0.57699999999999996</v>
      </c>
      <c r="F973" s="21">
        <v>0.59899999999999998</v>
      </c>
      <c r="G973" s="21">
        <v>0.45900000000000002</v>
      </c>
      <c r="H973" s="21">
        <v>1.0369999999999999</v>
      </c>
      <c r="I973" s="21">
        <v>1.0940000000000001</v>
      </c>
      <c r="J973" s="21">
        <v>1.085</v>
      </c>
      <c r="K973" s="21">
        <v>1.1479999999999999</v>
      </c>
      <c r="L973" s="20">
        <v>2.8109999999999999</v>
      </c>
      <c r="M973" s="20">
        <v>2.2919999999999998</v>
      </c>
      <c r="N973" s="20">
        <v>2.3889999999999998</v>
      </c>
      <c r="O973" s="20">
        <v>1.8460000000000001</v>
      </c>
      <c r="P973" s="20">
        <v>1.889</v>
      </c>
      <c r="Q973" s="20">
        <v>3.2959999999999998</v>
      </c>
      <c r="R973" s="20">
        <v>3.2959999999999998</v>
      </c>
      <c r="S973" s="20">
        <v>3.6219999999999999</v>
      </c>
      <c r="T973" s="20">
        <v>1.9810000000000001</v>
      </c>
      <c r="U973" s="20">
        <v>1.849</v>
      </c>
      <c r="V973" s="20">
        <v>2.2469999999999999</v>
      </c>
      <c r="W973" s="20">
        <v>1.776</v>
      </c>
      <c r="X973" s="20">
        <v>1.54</v>
      </c>
      <c r="Y973" s="20">
        <v>2.2320000000000002</v>
      </c>
      <c r="Z973" s="20">
        <v>2.2469999999999999</v>
      </c>
      <c r="AA973" s="20">
        <v>2.6</v>
      </c>
    </row>
    <row r="974" spans="1:27">
      <c r="C974" s="4" t="s">
        <v>32</v>
      </c>
      <c r="D974" s="6"/>
      <c r="H974" s="6"/>
      <c r="L974" s="6" t="s">
        <v>35</v>
      </c>
      <c r="M974" t="s">
        <v>34</v>
      </c>
      <c r="N974" t="s">
        <v>34</v>
      </c>
      <c r="O974" t="s">
        <v>33</v>
      </c>
      <c r="P974" t="s">
        <v>33</v>
      </c>
      <c r="Q974" s="6" t="s">
        <v>35</v>
      </c>
      <c r="R974" t="s">
        <v>35</v>
      </c>
      <c r="S974" t="s">
        <v>98</v>
      </c>
      <c r="T974" s="6" t="s">
        <v>33</v>
      </c>
      <c r="U974" t="s">
        <v>33</v>
      </c>
      <c r="V974" t="s">
        <v>34</v>
      </c>
      <c r="W974" t="s">
        <v>33</v>
      </c>
      <c r="X974" s="6"/>
      <c r="Y974" t="s">
        <v>34</v>
      </c>
      <c r="Z974" t="s">
        <v>34</v>
      </c>
      <c r="AA974" t="s">
        <v>34</v>
      </c>
    </row>
    <row r="975" spans="1:27">
      <c r="C975" s="4" t="s">
        <v>97</v>
      </c>
      <c r="D975" s="5">
        <v>0.61</v>
      </c>
      <c r="E975">
        <v>0.56399999999999995</v>
      </c>
      <c r="F975">
        <v>0.54900000000000004</v>
      </c>
      <c r="G975">
        <v>0.64600000000000002</v>
      </c>
      <c r="H975" s="5">
        <v>0.3</v>
      </c>
      <c r="I975">
        <v>0.27400000000000002</v>
      </c>
      <c r="J975">
        <v>0.27800000000000002</v>
      </c>
      <c r="K975">
        <v>0.251</v>
      </c>
      <c r="L975" s="5">
        <v>5.0000000000000001E-3</v>
      </c>
      <c r="M975">
        <v>2.1999999999999999E-2</v>
      </c>
      <c r="N975">
        <v>1.7000000000000001E-2</v>
      </c>
      <c r="O975">
        <v>6.5000000000000002E-2</v>
      </c>
      <c r="P975">
        <v>5.8999999999999997E-2</v>
      </c>
      <c r="Q975" s="5">
        <v>1E-3</v>
      </c>
      <c r="R975">
        <v>1E-3</v>
      </c>
      <c r="S975">
        <v>2.9999999999999997E-4</v>
      </c>
      <c r="T975" s="5">
        <v>5.6000000000000001E-2</v>
      </c>
      <c r="U975">
        <v>7.3999999999999996E-2</v>
      </c>
      <c r="V975">
        <v>3.3000000000000002E-2</v>
      </c>
      <c r="W975">
        <v>8.8999999999999996E-2</v>
      </c>
      <c r="X975" s="5">
        <v>0.13300000000000001</v>
      </c>
      <c r="Y975">
        <v>3.3000000000000002E-2</v>
      </c>
      <c r="Z975">
        <v>3.3000000000000002E-2</v>
      </c>
      <c r="AA975">
        <v>1.6E-2</v>
      </c>
    </row>
    <row r="976" spans="1:27">
      <c r="C976" t="s">
        <v>24</v>
      </c>
      <c r="D976" s="5">
        <v>1800</v>
      </c>
      <c r="E976" s="5">
        <v>1800</v>
      </c>
      <c r="F976" s="5">
        <v>1800</v>
      </c>
      <c r="G976" s="5">
        <v>1800</v>
      </c>
      <c r="H976" s="5">
        <v>1800</v>
      </c>
      <c r="I976" s="5">
        <v>1800</v>
      </c>
      <c r="J976" s="5">
        <v>1800</v>
      </c>
      <c r="K976" s="5">
        <v>1800</v>
      </c>
      <c r="L976" s="5">
        <v>1800</v>
      </c>
      <c r="M976" s="5">
        <v>1800</v>
      </c>
      <c r="N976" s="5">
        <v>1800</v>
      </c>
      <c r="O976" s="5">
        <v>1800</v>
      </c>
      <c r="P976" s="5">
        <v>1302</v>
      </c>
      <c r="Q976" s="5">
        <v>1800</v>
      </c>
      <c r="R976" s="5">
        <v>1800</v>
      </c>
      <c r="S976" s="5">
        <v>1800</v>
      </c>
      <c r="T976" s="5">
        <v>36</v>
      </c>
      <c r="U976" s="5">
        <v>36</v>
      </c>
      <c r="V976" s="5">
        <v>36</v>
      </c>
      <c r="W976" s="5">
        <v>36</v>
      </c>
      <c r="X976" s="5">
        <v>36</v>
      </c>
      <c r="Y976" s="5">
        <v>36</v>
      </c>
      <c r="Z976" s="5">
        <v>36</v>
      </c>
      <c r="AA976" s="5">
        <v>36</v>
      </c>
    </row>
    <row r="977" spans="1:27">
      <c r="C977" t="s">
        <v>25</v>
      </c>
      <c r="D977" s="5">
        <v>9</v>
      </c>
      <c r="E977">
        <v>12</v>
      </c>
      <c r="F977">
        <v>15</v>
      </c>
      <c r="G977">
        <v>47</v>
      </c>
      <c r="H977" s="5">
        <v>9</v>
      </c>
      <c r="I977">
        <v>12</v>
      </c>
      <c r="J977">
        <v>15</v>
      </c>
      <c r="K977">
        <v>47</v>
      </c>
      <c r="L977" s="5">
        <v>3</v>
      </c>
      <c r="M977">
        <v>42</v>
      </c>
      <c r="N977">
        <v>49</v>
      </c>
      <c r="O977">
        <v>51</v>
      </c>
      <c r="P977">
        <v>49</v>
      </c>
      <c r="Q977" s="5">
        <v>9</v>
      </c>
      <c r="R977">
        <v>12</v>
      </c>
      <c r="S977">
        <v>15</v>
      </c>
      <c r="T977" s="5">
        <v>3</v>
      </c>
      <c r="U977">
        <v>5</v>
      </c>
      <c r="V977">
        <v>9</v>
      </c>
      <c r="W977">
        <v>13</v>
      </c>
      <c r="X977" s="5">
        <v>3</v>
      </c>
      <c r="Y977">
        <v>5</v>
      </c>
      <c r="Z977">
        <v>9</v>
      </c>
      <c r="AA977">
        <v>13</v>
      </c>
    </row>
    <row r="978" spans="1:27">
      <c r="A978" s="21"/>
      <c r="C978" s="2" t="s">
        <v>26</v>
      </c>
      <c r="D978" s="5">
        <f t="shared" ref="D978:AA978" si="74">D976-D977</f>
        <v>1791</v>
      </c>
      <c r="E978" s="5">
        <f t="shared" si="74"/>
        <v>1788</v>
      </c>
      <c r="F978" s="5">
        <f t="shared" si="74"/>
        <v>1785</v>
      </c>
      <c r="G978" s="5">
        <f t="shared" si="74"/>
        <v>1753</v>
      </c>
      <c r="H978" s="5">
        <f t="shared" si="74"/>
        <v>1791</v>
      </c>
      <c r="I978" s="5">
        <f t="shared" si="74"/>
        <v>1788</v>
      </c>
      <c r="J978" s="5">
        <f t="shared" si="74"/>
        <v>1785</v>
      </c>
      <c r="K978" s="5">
        <f t="shared" si="74"/>
        <v>1753</v>
      </c>
      <c r="L978" s="5">
        <f t="shared" si="74"/>
        <v>1797</v>
      </c>
      <c r="M978" s="5">
        <f t="shared" si="74"/>
        <v>1758</v>
      </c>
      <c r="N978" s="5">
        <f t="shared" si="74"/>
        <v>1751</v>
      </c>
      <c r="O978" s="5">
        <f t="shared" si="74"/>
        <v>1749</v>
      </c>
      <c r="P978" s="5">
        <f t="shared" si="74"/>
        <v>1253</v>
      </c>
      <c r="Q978" s="5">
        <f t="shared" si="74"/>
        <v>1791</v>
      </c>
      <c r="R978" s="5">
        <f t="shared" si="74"/>
        <v>1788</v>
      </c>
      <c r="S978" s="5">
        <f t="shared" si="74"/>
        <v>1785</v>
      </c>
      <c r="T978" s="5">
        <f t="shared" si="74"/>
        <v>33</v>
      </c>
      <c r="U978" s="5">
        <f t="shared" si="74"/>
        <v>31</v>
      </c>
      <c r="V978" s="5">
        <f t="shared" si="74"/>
        <v>27</v>
      </c>
      <c r="W978" s="5">
        <f t="shared" si="74"/>
        <v>23</v>
      </c>
      <c r="X978" s="5">
        <f t="shared" si="74"/>
        <v>33</v>
      </c>
      <c r="Y978" s="5">
        <f t="shared" si="74"/>
        <v>31</v>
      </c>
      <c r="Z978" s="5">
        <f t="shared" si="74"/>
        <v>27</v>
      </c>
      <c r="AA978" s="5">
        <f t="shared" si="74"/>
        <v>23</v>
      </c>
    </row>
    <row r="979" spans="1:27">
      <c r="A979" s="21"/>
      <c r="C979" s="2"/>
      <c r="D979" s="5"/>
      <c r="E979" s="5"/>
      <c r="F979" s="5"/>
      <c r="G979" s="5"/>
      <c r="H979" s="5"/>
      <c r="I979" s="5"/>
      <c r="J979" s="5"/>
      <c r="K979" s="5"/>
      <c r="L979" s="5"/>
      <c r="M979" s="5"/>
      <c r="N979" s="5"/>
      <c r="O979" s="5"/>
      <c r="P979" s="5"/>
      <c r="Q979" s="5"/>
      <c r="R979" s="5"/>
      <c r="S979" s="5"/>
      <c r="T979" s="5"/>
      <c r="U979" s="5"/>
      <c r="V979" s="5"/>
      <c r="W979" s="5"/>
      <c r="X979" s="5"/>
      <c r="Y979" s="5"/>
      <c r="Z979" s="5"/>
      <c r="AA979" s="5"/>
    </row>
    <row r="980" spans="1:27">
      <c r="V980" s="18"/>
    </row>
    <row r="981" spans="1:27">
      <c r="A981" s="3" t="s">
        <v>257</v>
      </c>
      <c r="V981" s="18"/>
    </row>
    <row r="982" spans="1:27">
      <c r="A982" s="8" t="s">
        <v>373</v>
      </c>
      <c r="V982" s="18"/>
    </row>
    <row r="983" spans="1:27">
      <c r="V983" s="18"/>
    </row>
    <row r="984" spans="1:27">
      <c r="A984" s="3" t="s">
        <v>31</v>
      </c>
      <c r="V984" s="18"/>
    </row>
    <row r="985" spans="1:27">
      <c r="A985" t="s">
        <v>465</v>
      </c>
      <c r="V985" s="18"/>
    </row>
    <row r="986" spans="1:27">
      <c r="V986" s="18"/>
    </row>
    <row r="987" spans="1:27">
      <c r="A987" s="3" t="s">
        <v>38</v>
      </c>
      <c r="V987" s="18"/>
    </row>
    <row r="988" spans="1:27">
      <c r="A988" t="s">
        <v>468</v>
      </c>
      <c r="V988" s="18"/>
    </row>
    <row r="989" spans="1:27">
      <c r="V989" s="18"/>
    </row>
    <row r="990" spans="1:27">
      <c r="B990" s="2" t="s">
        <v>255</v>
      </c>
      <c r="C990" s="2" t="s">
        <v>256</v>
      </c>
      <c r="D990" s="54" t="s">
        <v>467</v>
      </c>
      <c r="E990" s="54"/>
      <c r="F990" s="54"/>
      <c r="G990" s="54"/>
      <c r="H990" s="54"/>
      <c r="I990" s="54"/>
      <c r="J990" s="54"/>
      <c r="K990" s="54" t="s">
        <v>381</v>
      </c>
      <c r="L990" s="54"/>
      <c r="M990" s="54"/>
      <c r="N990" s="54"/>
      <c r="O990" s="54"/>
      <c r="P990" s="54"/>
      <c r="Q990" s="54"/>
    </row>
    <row r="991" spans="1:27">
      <c r="D991" s="53" t="s">
        <v>28</v>
      </c>
      <c r="E991" s="53"/>
      <c r="F991" s="53"/>
      <c r="G991" s="53"/>
      <c r="H991" s="53"/>
      <c r="I991" s="53"/>
      <c r="J991" s="53"/>
      <c r="K991" s="53" t="s">
        <v>28</v>
      </c>
      <c r="L991" s="53"/>
      <c r="M991" s="53"/>
      <c r="N991" s="53"/>
      <c r="O991" s="53"/>
      <c r="P991" s="53"/>
      <c r="Q991" s="53"/>
      <c r="R991" s="36"/>
      <c r="S991" s="36"/>
      <c r="T991" s="36"/>
      <c r="U991" s="36"/>
      <c r="V991" s="36"/>
      <c r="W991" s="36" t="s">
        <v>28</v>
      </c>
      <c r="X991" s="36" t="s">
        <v>28</v>
      </c>
      <c r="Y991" s="36" t="s">
        <v>28</v>
      </c>
    </row>
    <row r="992" spans="1:27">
      <c r="D992" t="s">
        <v>156</v>
      </c>
      <c r="E992" t="s">
        <v>146</v>
      </c>
      <c r="F992" t="s">
        <v>147</v>
      </c>
      <c r="G992" t="s">
        <v>148</v>
      </c>
      <c r="H992" t="s">
        <v>149</v>
      </c>
      <c r="I992" t="s">
        <v>283</v>
      </c>
      <c r="J992" t="s">
        <v>284</v>
      </c>
      <c r="K992" t="s">
        <v>156</v>
      </c>
      <c r="L992" t="s">
        <v>146</v>
      </c>
      <c r="M992" t="s">
        <v>147</v>
      </c>
      <c r="N992" t="s">
        <v>148</v>
      </c>
      <c r="O992" t="s">
        <v>149</v>
      </c>
      <c r="P992" t="s">
        <v>283</v>
      </c>
      <c r="Q992" t="s">
        <v>284</v>
      </c>
      <c r="W992" t="s">
        <v>375</v>
      </c>
      <c r="X992" t="s">
        <v>376</v>
      </c>
      <c r="Y992" t="s">
        <v>377</v>
      </c>
    </row>
    <row r="993" spans="2:22">
      <c r="V993" s="18"/>
    </row>
    <row r="994" spans="2:22">
      <c r="B994" s="12" t="s">
        <v>76</v>
      </c>
      <c r="V994" s="18"/>
    </row>
    <row r="995" spans="2:22">
      <c r="V995" s="18"/>
    </row>
    <row r="996" spans="2:22">
      <c r="B996" s="2" t="s">
        <v>374</v>
      </c>
      <c r="C996" t="s">
        <v>252</v>
      </c>
      <c r="D996">
        <v>0.14799999999999999</v>
      </c>
      <c r="E996">
        <v>0.106</v>
      </c>
      <c r="F996">
        <v>0.13500000000000001</v>
      </c>
      <c r="G996">
        <v>7.0999999999999994E-2</v>
      </c>
      <c r="H996">
        <v>4.9000000000000002E-2</v>
      </c>
      <c r="I996">
        <v>0.22500000000000001</v>
      </c>
      <c r="J996">
        <v>0.253</v>
      </c>
      <c r="K996">
        <v>4.2000000000000003E-2</v>
      </c>
      <c r="L996">
        <v>3.9E-2</v>
      </c>
      <c r="M996">
        <v>4.4999999999999998E-2</v>
      </c>
      <c r="N996">
        <v>0.218</v>
      </c>
      <c r="O996">
        <v>0.182</v>
      </c>
      <c r="P996">
        <v>7.9000000000000001E-2</v>
      </c>
      <c r="Q996">
        <v>0.13800000000000001</v>
      </c>
      <c r="V996" s="18"/>
    </row>
    <row r="997" spans="2:22">
      <c r="C997" t="s">
        <v>23</v>
      </c>
      <c r="D997">
        <v>0.13500000000000001</v>
      </c>
      <c r="E997">
        <v>0.14699999999999999</v>
      </c>
      <c r="F997">
        <v>0.14899999999999999</v>
      </c>
      <c r="G997">
        <v>0.14599999999999999</v>
      </c>
      <c r="H997">
        <v>0.158</v>
      </c>
      <c r="I997">
        <v>0.17399999999999999</v>
      </c>
      <c r="J997">
        <v>0.20499999999999999</v>
      </c>
      <c r="K997">
        <v>0.106</v>
      </c>
      <c r="L997">
        <v>0.109</v>
      </c>
      <c r="M997">
        <v>0.109</v>
      </c>
      <c r="N997">
        <v>0.13300000000000001</v>
      </c>
      <c r="O997">
        <v>0.13</v>
      </c>
      <c r="P997">
        <v>0.13100000000000001</v>
      </c>
      <c r="Q997">
        <v>0.14699999999999999</v>
      </c>
      <c r="V997" s="18"/>
    </row>
    <row r="998" spans="2:22">
      <c r="C998" s="2" t="s">
        <v>251</v>
      </c>
      <c r="D998" s="1">
        <f>D996/D997</f>
        <v>1.0962962962962961</v>
      </c>
      <c r="E998" s="1">
        <f t="shared" ref="E998:Q998" si="75">E996/E997</f>
        <v>0.72108843537414968</v>
      </c>
      <c r="F998" s="1">
        <f t="shared" si="75"/>
        <v>0.90604026845637597</v>
      </c>
      <c r="G998" s="1">
        <f t="shared" si="75"/>
        <v>0.4863013698630137</v>
      </c>
      <c r="H998" s="1">
        <f t="shared" si="75"/>
        <v>0.310126582278481</v>
      </c>
      <c r="I998" s="1">
        <f t="shared" si="75"/>
        <v>1.2931034482758621</v>
      </c>
      <c r="J998" s="1">
        <f t="shared" si="75"/>
        <v>1.2341463414634146</v>
      </c>
      <c r="K998" s="1">
        <f t="shared" si="75"/>
        <v>0.39622641509433965</v>
      </c>
      <c r="L998" s="1">
        <f t="shared" si="75"/>
        <v>0.3577981651376147</v>
      </c>
      <c r="M998" s="1">
        <f t="shared" si="75"/>
        <v>0.41284403669724767</v>
      </c>
      <c r="N998" s="1">
        <f t="shared" si="75"/>
        <v>1.6390977443609021</v>
      </c>
      <c r="O998" s="1">
        <f t="shared" si="75"/>
        <v>1.4</v>
      </c>
      <c r="P998" s="1">
        <f t="shared" si="75"/>
        <v>0.60305343511450382</v>
      </c>
      <c r="Q998" s="1">
        <f t="shared" si="75"/>
        <v>0.93877551020408179</v>
      </c>
      <c r="V998" s="18"/>
    </row>
    <row r="999" spans="2:22">
      <c r="C999" s="4" t="s">
        <v>32</v>
      </c>
      <c r="N999" t="s">
        <v>33</v>
      </c>
      <c r="V999" s="18"/>
    </row>
    <row r="1000" spans="2:22">
      <c r="C1000" t="s">
        <v>24</v>
      </c>
      <c r="D1000">
        <v>343</v>
      </c>
      <c r="E1000">
        <v>337</v>
      </c>
      <c r="F1000">
        <v>337</v>
      </c>
      <c r="G1000">
        <v>343</v>
      </c>
      <c r="H1000">
        <v>337</v>
      </c>
      <c r="I1000">
        <v>298</v>
      </c>
      <c r="J1000">
        <v>203</v>
      </c>
      <c r="K1000">
        <v>343</v>
      </c>
      <c r="L1000">
        <v>337</v>
      </c>
      <c r="M1000">
        <v>337</v>
      </c>
      <c r="N1000">
        <v>343</v>
      </c>
      <c r="O1000">
        <v>337</v>
      </c>
      <c r="P1000">
        <v>298</v>
      </c>
      <c r="Q1000">
        <v>203</v>
      </c>
      <c r="V1000" s="18"/>
    </row>
    <row r="1001" spans="2:22">
      <c r="C1001" t="s">
        <v>25</v>
      </c>
      <c r="D1001">
        <v>2</v>
      </c>
      <c r="E1001">
        <v>9</v>
      </c>
      <c r="F1001">
        <v>11</v>
      </c>
      <c r="G1001">
        <v>4</v>
      </c>
      <c r="H1001">
        <v>15</v>
      </c>
      <c r="I1001">
        <v>13</v>
      </c>
      <c r="J1001">
        <v>13</v>
      </c>
      <c r="K1001">
        <v>2</v>
      </c>
      <c r="L1001">
        <v>9</v>
      </c>
      <c r="M1001">
        <v>11</v>
      </c>
      <c r="N1001">
        <v>4</v>
      </c>
      <c r="O1001">
        <v>15</v>
      </c>
      <c r="P1001">
        <v>13</v>
      </c>
      <c r="Q1001">
        <v>13</v>
      </c>
      <c r="V1001" s="18"/>
    </row>
    <row r="1002" spans="2:22">
      <c r="C1002" s="2" t="s">
        <v>26</v>
      </c>
      <c r="D1002">
        <f>D1000-D1001</f>
        <v>341</v>
      </c>
      <c r="E1002">
        <f t="shared" ref="E1002:Q1002" si="76">E1000-E1001</f>
        <v>328</v>
      </c>
      <c r="F1002">
        <f t="shared" si="76"/>
        <v>326</v>
      </c>
      <c r="G1002">
        <f t="shared" si="76"/>
        <v>339</v>
      </c>
      <c r="H1002">
        <f t="shared" si="76"/>
        <v>322</v>
      </c>
      <c r="I1002">
        <f t="shared" si="76"/>
        <v>285</v>
      </c>
      <c r="J1002">
        <f t="shared" si="76"/>
        <v>190</v>
      </c>
      <c r="K1002">
        <f t="shared" si="76"/>
        <v>341</v>
      </c>
      <c r="L1002">
        <f t="shared" si="76"/>
        <v>328</v>
      </c>
      <c r="M1002">
        <f t="shared" si="76"/>
        <v>326</v>
      </c>
      <c r="N1002">
        <f t="shared" si="76"/>
        <v>339</v>
      </c>
      <c r="O1002">
        <f t="shared" si="76"/>
        <v>322</v>
      </c>
      <c r="P1002">
        <f t="shared" si="76"/>
        <v>285</v>
      </c>
      <c r="Q1002">
        <f t="shared" si="76"/>
        <v>190</v>
      </c>
      <c r="V1002" s="18"/>
    </row>
    <row r="1003" spans="2:22">
      <c r="C1003" s="2"/>
      <c r="V1003" s="18"/>
    </row>
    <row r="1004" spans="2:22">
      <c r="B1004" s="2" t="s">
        <v>378</v>
      </c>
      <c r="C1004" t="s">
        <v>252</v>
      </c>
      <c r="D1004">
        <v>-3.0000000000000001E-3</v>
      </c>
      <c r="K1004">
        <v>-2.5000000000000001E-2</v>
      </c>
      <c r="V1004" s="18"/>
    </row>
    <row r="1005" spans="2:22">
      <c r="C1005" t="s">
        <v>23</v>
      </c>
      <c r="D1005">
        <v>5.7000000000000002E-2</v>
      </c>
      <c r="K1005">
        <v>4.2000000000000003E-2</v>
      </c>
      <c r="V1005" s="18"/>
    </row>
    <row r="1006" spans="2:22">
      <c r="C1006" s="2" t="s">
        <v>251</v>
      </c>
      <c r="D1006" s="1">
        <f>D1004/D1005</f>
        <v>-5.2631578947368418E-2</v>
      </c>
      <c r="K1006" s="1">
        <f>K1004/K1005</f>
        <v>-0.59523809523809523</v>
      </c>
      <c r="V1006" s="18"/>
    </row>
    <row r="1007" spans="2:22">
      <c r="C1007" s="4" t="s">
        <v>32</v>
      </c>
      <c r="V1007" s="18"/>
    </row>
    <row r="1008" spans="2:22">
      <c r="C1008" t="s">
        <v>24</v>
      </c>
      <c r="D1008">
        <v>337</v>
      </c>
      <c r="K1008">
        <v>337</v>
      </c>
      <c r="V1008" s="18"/>
    </row>
    <row r="1009" spans="2:22">
      <c r="C1009" t="s">
        <v>25</v>
      </c>
      <c r="D1009">
        <v>11</v>
      </c>
      <c r="K1009">
        <v>11</v>
      </c>
      <c r="V1009" s="18"/>
    </row>
    <row r="1010" spans="2:22">
      <c r="C1010" s="2" t="s">
        <v>26</v>
      </c>
      <c r="D1010">
        <f>D1008-D1009</f>
        <v>326</v>
      </c>
      <c r="K1010">
        <f>K1008-K1009</f>
        <v>326</v>
      </c>
      <c r="V1010" s="18"/>
    </row>
    <row r="1011" spans="2:22">
      <c r="C1011" s="2"/>
      <c r="V1011" s="18"/>
    </row>
    <row r="1012" spans="2:22">
      <c r="B1012" s="2" t="s">
        <v>379</v>
      </c>
      <c r="C1012" t="s">
        <v>252</v>
      </c>
      <c r="D1012">
        <v>2.9000000000000001E-2</v>
      </c>
      <c r="K1012">
        <v>4.1000000000000002E-2</v>
      </c>
      <c r="V1012" s="18"/>
    </row>
    <row r="1013" spans="2:22">
      <c r="C1013" t="s">
        <v>23</v>
      </c>
      <c r="D1013">
        <v>5.8999999999999997E-2</v>
      </c>
      <c r="K1013">
        <v>4.2999999999999997E-2</v>
      </c>
      <c r="V1013" s="18"/>
    </row>
    <row r="1014" spans="2:22">
      <c r="C1014" s="2" t="s">
        <v>251</v>
      </c>
      <c r="D1014" s="1">
        <f>D1012/D1013</f>
        <v>0.49152542372881364</v>
      </c>
      <c r="K1014" s="1">
        <f>K1012/K1013</f>
        <v>0.9534883720930234</v>
      </c>
      <c r="V1014" s="18"/>
    </row>
    <row r="1015" spans="2:22">
      <c r="C1015" s="4" t="s">
        <v>32</v>
      </c>
      <c r="V1015" s="18"/>
    </row>
    <row r="1016" spans="2:22">
      <c r="C1016" t="s">
        <v>24</v>
      </c>
      <c r="D1016">
        <v>337</v>
      </c>
      <c r="K1016">
        <v>337</v>
      </c>
      <c r="V1016" s="18"/>
    </row>
    <row r="1017" spans="2:22">
      <c r="C1017" t="s">
        <v>25</v>
      </c>
      <c r="D1017">
        <v>11</v>
      </c>
      <c r="K1017">
        <v>11</v>
      </c>
      <c r="V1017" s="18"/>
    </row>
    <row r="1018" spans="2:22">
      <c r="C1018" s="2" t="s">
        <v>26</v>
      </c>
      <c r="D1018">
        <f>D1016-D1017</f>
        <v>326</v>
      </c>
      <c r="K1018">
        <f>K1016-K1017</f>
        <v>326</v>
      </c>
      <c r="V1018" s="18"/>
    </row>
    <row r="1019" spans="2:22">
      <c r="C1019" s="2"/>
      <c r="V1019" s="18"/>
    </row>
    <row r="1020" spans="2:22">
      <c r="B1020" s="2" t="s">
        <v>380</v>
      </c>
      <c r="C1020" t="s">
        <v>252</v>
      </c>
      <c r="D1020">
        <v>1.2E-2</v>
      </c>
      <c r="K1020">
        <v>-4.1000000000000002E-2</v>
      </c>
      <c r="V1020" s="18"/>
    </row>
    <row r="1021" spans="2:22">
      <c r="C1021" t="s">
        <v>23</v>
      </c>
      <c r="D1021">
        <v>0.159</v>
      </c>
      <c r="K1021">
        <v>8.7999999999999995E-2</v>
      </c>
      <c r="V1021" s="18"/>
    </row>
    <row r="1022" spans="2:22">
      <c r="C1022" s="2" t="s">
        <v>251</v>
      </c>
      <c r="D1022" s="1">
        <f>D1020/D1021</f>
        <v>7.5471698113207544E-2</v>
      </c>
      <c r="K1022" s="1">
        <f>K1020/K1021</f>
        <v>-0.46590909090909094</v>
      </c>
      <c r="V1022" s="18"/>
    </row>
    <row r="1023" spans="2:22">
      <c r="C1023" s="4" t="s">
        <v>32</v>
      </c>
      <c r="V1023" s="18"/>
    </row>
    <row r="1024" spans="2:22">
      <c r="C1024" t="s">
        <v>24</v>
      </c>
      <c r="D1024">
        <v>337</v>
      </c>
      <c r="K1024">
        <v>337</v>
      </c>
      <c r="V1024" s="18"/>
    </row>
    <row r="1025" spans="1:22">
      <c r="C1025" t="s">
        <v>25</v>
      </c>
      <c r="D1025">
        <v>11</v>
      </c>
      <c r="K1025">
        <v>11</v>
      </c>
      <c r="V1025" s="18"/>
    </row>
    <row r="1026" spans="1:22">
      <c r="C1026" s="2" t="s">
        <v>26</v>
      </c>
      <c r="D1026">
        <f>D1024-D1025</f>
        <v>326</v>
      </c>
      <c r="K1026">
        <f>K1024-K1025</f>
        <v>326</v>
      </c>
      <c r="V1026" s="18"/>
    </row>
    <row r="1027" spans="1:22">
      <c r="C1027" s="2"/>
      <c r="V1027" s="18"/>
    </row>
    <row r="1029" spans="1:22">
      <c r="A1029" s="3" t="s">
        <v>257</v>
      </c>
    </row>
    <row r="1030" spans="1:22">
      <c r="A1030" s="8" t="s">
        <v>106</v>
      </c>
    </row>
    <row r="1032" spans="1:22">
      <c r="A1032" s="3" t="s">
        <v>31</v>
      </c>
      <c r="D1032" s="5"/>
    </row>
    <row r="1033" spans="1:22">
      <c r="A1033" t="s">
        <v>107</v>
      </c>
      <c r="D1033" s="5"/>
    </row>
    <row r="1034" spans="1:22">
      <c r="D1034" s="5"/>
    </row>
    <row r="1035" spans="1:22">
      <c r="A1035" s="3" t="s">
        <v>38</v>
      </c>
      <c r="D1035" s="5"/>
    </row>
    <row r="1036" spans="1:22">
      <c r="A1036" t="s">
        <v>340</v>
      </c>
      <c r="D1036" s="5"/>
    </row>
    <row r="1037" spans="1:22">
      <c r="A1037" s="3"/>
      <c r="D1037" s="5"/>
    </row>
    <row r="1038" spans="1:22">
      <c r="B1038" s="2" t="s">
        <v>255</v>
      </c>
      <c r="C1038" s="2" t="s">
        <v>256</v>
      </c>
      <c r="D1038" s="17" t="s">
        <v>113</v>
      </c>
      <c r="E1038" s="17" t="s">
        <v>114</v>
      </c>
      <c r="F1038" s="17" t="s">
        <v>115</v>
      </c>
      <c r="G1038" s="17" t="s">
        <v>116</v>
      </c>
    </row>
    <row r="1039" spans="1:22">
      <c r="A1039" s="3" t="s">
        <v>40</v>
      </c>
      <c r="D1039" s="16" t="s">
        <v>27</v>
      </c>
      <c r="E1039" s="16" t="s">
        <v>27</v>
      </c>
      <c r="F1039" s="16" t="s">
        <v>27</v>
      </c>
      <c r="G1039" s="16" t="s">
        <v>27</v>
      </c>
    </row>
    <row r="1040" spans="1:22">
      <c r="D1040" s="5" t="s">
        <v>25</v>
      </c>
      <c r="E1040" s="5" t="s">
        <v>25</v>
      </c>
      <c r="F1040" s="5" t="s">
        <v>25</v>
      </c>
      <c r="G1040" s="5" t="s">
        <v>25</v>
      </c>
    </row>
    <row r="1042" spans="1:7">
      <c r="B1042" s="12" t="s">
        <v>108</v>
      </c>
    </row>
    <row r="1044" spans="1:7">
      <c r="B1044" s="2" t="s">
        <v>241</v>
      </c>
      <c r="C1044" t="s">
        <v>252</v>
      </c>
      <c r="D1044" s="5">
        <v>0.11</v>
      </c>
      <c r="E1044">
        <v>-0.08</v>
      </c>
      <c r="F1044">
        <v>0.25</v>
      </c>
      <c r="G1044">
        <v>-0.03</v>
      </c>
    </row>
    <row r="1045" spans="1:7">
      <c r="A1045" t="s">
        <v>111</v>
      </c>
      <c r="C1045" t="s">
        <v>23</v>
      </c>
      <c r="D1045" s="5"/>
    </row>
    <row r="1046" spans="1:7">
      <c r="C1046" s="2" t="s">
        <v>251</v>
      </c>
      <c r="D1046" s="6"/>
      <c r="E1046" s="6"/>
      <c r="F1046" s="6"/>
      <c r="G1046" s="6"/>
    </row>
    <row r="1047" spans="1:7">
      <c r="C1047" s="4" t="s">
        <v>32</v>
      </c>
      <c r="D1047" s="6"/>
    </row>
    <row r="1048" spans="1:7">
      <c r="C1048" t="s">
        <v>24</v>
      </c>
      <c r="D1048" s="5">
        <v>41</v>
      </c>
      <c r="E1048">
        <v>48</v>
      </c>
      <c r="F1048">
        <v>45</v>
      </c>
      <c r="G1048">
        <v>44</v>
      </c>
    </row>
    <row r="1049" spans="1:7">
      <c r="C1049" t="s">
        <v>25</v>
      </c>
      <c r="D1049" s="5">
        <v>1</v>
      </c>
      <c r="E1049">
        <v>1</v>
      </c>
      <c r="F1049">
        <v>1</v>
      </c>
      <c r="G1049">
        <v>1</v>
      </c>
    </row>
    <row r="1050" spans="1:7">
      <c r="C1050" s="2" t="s">
        <v>26</v>
      </c>
      <c r="D1050" s="5">
        <f t="shared" ref="D1050:G1050" si="77">D1048-D1049</f>
        <v>40</v>
      </c>
      <c r="E1050" s="5">
        <f t="shared" si="77"/>
        <v>47</v>
      </c>
      <c r="F1050" s="5">
        <f t="shared" si="77"/>
        <v>44</v>
      </c>
      <c r="G1050" s="5">
        <f t="shared" si="77"/>
        <v>43</v>
      </c>
    </row>
    <row r="1051" spans="1:7">
      <c r="C1051" s="2"/>
      <c r="D1051" s="5"/>
      <c r="E1051" s="5"/>
      <c r="F1051" s="5"/>
      <c r="G1051" s="5"/>
    </row>
    <row r="1052" spans="1:7">
      <c r="C1052" s="2"/>
      <c r="D1052" s="5"/>
      <c r="E1052" s="5"/>
      <c r="F1052" s="5"/>
      <c r="G1052" s="5"/>
    </row>
    <row r="1053" spans="1:7">
      <c r="A1053" s="3" t="s">
        <v>257</v>
      </c>
      <c r="C1053" s="2"/>
      <c r="D1053" s="5"/>
      <c r="E1053" s="5"/>
      <c r="F1053" s="5"/>
      <c r="G1053" s="5"/>
    </row>
    <row r="1054" spans="1:7">
      <c r="A1054" s="8" t="s">
        <v>396</v>
      </c>
      <c r="C1054" s="2"/>
      <c r="D1054" s="5"/>
      <c r="E1054" s="5"/>
      <c r="F1054" s="5"/>
      <c r="G1054" s="5"/>
    </row>
    <row r="1055" spans="1:7">
      <c r="C1055" s="2"/>
      <c r="D1055" s="5"/>
      <c r="E1055" s="5"/>
      <c r="F1055" s="5"/>
      <c r="G1055" s="5"/>
    </row>
    <row r="1056" spans="1:7">
      <c r="A1056" s="3" t="s">
        <v>31</v>
      </c>
      <c r="C1056" s="2"/>
      <c r="D1056" s="5"/>
      <c r="E1056" s="5"/>
      <c r="F1056" s="5"/>
      <c r="G1056" s="5"/>
    </row>
    <row r="1057" spans="1:15">
      <c r="A1057" t="s">
        <v>469</v>
      </c>
      <c r="C1057" s="2"/>
      <c r="D1057" s="5"/>
      <c r="E1057" s="5"/>
      <c r="F1057" s="5"/>
      <c r="G1057" s="5"/>
    </row>
    <row r="1058" spans="1:15">
      <c r="C1058" s="2"/>
      <c r="D1058" s="5"/>
      <c r="E1058" s="5"/>
      <c r="F1058" s="5"/>
      <c r="G1058" s="5"/>
    </row>
    <row r="1059" spans="1:15">
      <c r="A1059" s="3" t="s">
        <v>38</v>
      </c>
      <c r="C1059" s="2"/>
      <c r="D1059" s="5"/>
      <c r="E1059" s="5"/>
      <c r="F1059" s="5"/>
      <c r="G1059" s="5"/>
    </row>
    <row r="1060" spans="1:15">
      <c r="A1060" t="s">
        <v>470</v>
      </c>
      <c r="C1060" s="2"/>
      <c r="D1060" s="5"/>
      <c r="E1060" s="5"/>
      <c r="F1060" s="5"/>
      <c r="G1060" s="5"/>
    </row>
    <row r="1061" spans="1:15">
      <c r="C1061" s="2"/>
      <c r="D1061" s="5"/>
      <c r="E1061" s="5"/>
      <c r="F1061" s="5"/>
      <c r="G1061" s="5"/>
    </row>
    <row r="1062" spans="1:15">
      <c r="B1062" s="2" t="s">
        <v>255</v>
      </c>
      <c r="C1062" s="2" t="s">
        <v>256</v>
      </c>
      <c r="D1062" s="57" t="s">
        <v>478</v>
      </c>
      <c r="E1062" s="57"/>
      <c r="F1062" s="57" t="s">
        <v>479</v>
      </c>
      <c r="G1062" s="57"/>
      <c r="H1062" s="54" t="s">
        <v>398</v>
      </c>
      <c r="I1062" s="54"/>
      <c r="J1062" s="54" t="s">
        <v>480</v>
      </c>
      <c r="K1062" s="54"/>
      <c r="L1062" s="54" t="s">
        <v>483</v>
      </c>
      <c r="M1062" s="54"/>
      <c r="N1062" s="54" t="s">
        <v>482</v>
      </c>
      <c r="O1062" s="54"/>
    </row>
    <row r="1063" spans="1:15">
      <c r="D1063" s="52" t="s">
        <v>28</v>
      </c>
      <c r="E1063" s="52"/>
      <c r="F1063" s="52" t="s">
        <v>28</v>
      </c>
      <c r="G1063" s="52"/>
      <c r="H1063" s="52" t="s">
        <v>28</v>
      </c>
      <c r="I1063" s="52"/>
      <c r="J1063" s="52" t="s">
        <v>399</v>
      </c>
      <c r="K1063" s="52"/>
      <c r="L1063" s="52" t="s">
        <v>399</v>
      </c>
      <c r="M1063" s="52"/>
      <c r="N1063" s="52" t="s">
        <v>400</v>
      </c>
      <c r="O1063" s="52"/>
    </row>
    <row r="1064" spans="1:15">
      <c r="D1064" s="5" t="s">
        <v>156</v>
      </c>
      <c r="E1064" s="5" t="s">
        <v>146</v>
      </c>
      <c r="F1064" s="5" t="s">
        <v>156</v>
      </c>
      <c r="G1064" s="5" t="s">
        <v>146</v>
      </c>
      <c r="H1064" s="5" t="s">
        <v>156</v>
      </c>
      <c r="I1064" s="5" t="s">
        <v>146</v>
      </c>
      <c r="J1064" s="5" t="s">
        <v>156</v>
      </c>
      <c r="K1064" s="5" t="s">
        <v>146</v>
      </c>
      <c r="L1064" s="5" t="s">
        <v>156</v>
      </c>
      <c r="M1064" s="5" t="s">
        <v>146</v>
      </c>
      <c r="N1064" s="5" t="s">
        <v>156</v>
      </c>
      <c r="O1064" s="5" t="s">
        <v>146</v>
      </c>
    </row>
    <row r="1065" spans="1:15">
      <c r="D1065" s="5"/>
      <c r="E1065" s="5"/>
      <c r="F1065" s="5"/>
      <c r="G1065" s="5"/>
    </row>
    <row r="1066" spans="1:15">
      <c r="B1066" s="12" t="s">
        <v>7</v>
      </c>
      <c r="D1066" s="5"/>
      <c r="E1066" s="5"/>
      <c r="F1066" s="5"/>
      <c r="G1066" s="5"/>
    </row>
    <row r="1067" spans="1:15">
      <c r="D1067" s="5"/>
      <c r="E1067" s="5"/>
      <c r="F1067" s="5"/>
      <c r="G1067" s="5"/>
    </row>
    <row r="1068" spans="1:15">
      <c r="B1068" s="2" t="s">
        <v>397</v>
      </c>
      <c r="C1068" t="s">
        <v>252</v>
      </c>
      <c r="D1068" s="5">
        <v>7.0000000000000001E-3</v>
      </c>
      <c r="E1068" s="5">
        <v>0.01</v>
      </c>
      <c r="F1068" s="5">
        <v>0</v>
      </c>
      <c r="G1068" s="5">
        <v>-2E-3</v>
      </c>
      <c r="H1068" s="5">
        <v>2E-3</v>
      </c>
      <c r="I1068" s="5">
        <v>6.0000000000000001E-3</v>
      </c>
      <c r="J1068" s="5">
        <v>2E-3</v>
      </c>
      <c r="K1068" s="5">
        <v>8.0000000000000002E-3</v>
      </c>
      <c r="L1068">
        <v>5.0000000000000001E-3</v>
      </c>
      <c r="M1068">
        <v>8.9999999999999993E-3</v>
      </c>
      <c r="N1068">
        <v>6.0000000000000001E-3</v>
      </c>
      <c r="O1068">
        <v>8.9999999999999993E-3</v>
      </c>
    </row>
    <row r="1069" spans="1:15">
      <c r="C1069" t="s">
        <v>23</v>
      </c>
      <c r="D1069" s="5"/>
      <c r="E1069" s="5"/>
      <c r="F1069" s="5"/>
      <c r="G1069" s="5"/>
      <c r="H1069" s="5"/>
      <c r="I1069" s="5"/>
      <c r="J1069" s="5"/>
      <c r="K1069" s="5"/>
    </row>
    <row r="1070" spans="1:15">
      <c r="C1070" s="2" t="s">
        <v>251</v>
      </c>
      <c r="D1070" s="5">
        <v>1.0900000000000001</v>
      </c>
      <c r="E1070" s="5">
        <v>2.02</v>
      </c>
      <c r="F1070" s="5">
        <v>0.02</v>
      </c>
      <c r="G1070" s="5">
        <v>0.72</v>
      </c>
      <c r="H1070" s="5">
        <v>0.54</v>
      </c>
      <c r="I1070" s="5">
        <v>1.85</v>
      </c>
      <c r="J1070" s="5">
        <v>0.4</v>
      </c>
      <c r="K1070" s="5">
        <v>1.51</v>
      </c>
      <c r="L1070">
        <v>0.7</v>
      </c>
      <c r="M1070">
        <v>2.5</v>
      </c>
      <c r="N1070">
        <v>0.8</v>
      </c>
      <c r="O1070">
        <v>1.37</v>
      </c>
    </row>
    <row r="1071" spans="1:15">
      <c r="C1071" s="4" t="s">
        <v>32</v>
      </c>
      <c r="D1071" s="5"/>
      <c r="E1071" s="5" t="s">
        <v>34</v>
      </c>
      <c r="F1071" s="5"/>
      <c r="G1071" s="5"/>
      <c r="I1071" t="s">
        <v>33</v>
      </c>
      <c r="M1071" t="s">
        <v>34</v>
      </c>
    </row>
    <row r="1072" spans="1:15">
      <c r="C1072" t="s">
        <v>24</v>
      </c>
      <c r="D1072" s="5">
        <v>327</v>
      </c>
      <c r="E1072" s="5">
        <v>327</v>
      </c>
      <c r="F1072" s="5">
        <v>327</v>
      </c>
      <c r="G1072" s="5">
        <v>327</v>
      </c>
      <c r="H1072" s="5">
        <v>327</v>
      </c>
      <c r="I1072" s="5">
        <v>327</v>
      </c>
      <c r="J1072" s="5">
        <v>327</v>
      </c>
      <c r="K1072" s="5">
        <v>327</v>
      </c>
      <c r="L1072">
        <v>327</v>
      </c>
      <c r="M1072">
        <v>327</v>
      </c>
      <c r="N1072">
        <v>327</v>
      </c>
      <c r="O1072">
        <v>327</v>
      </c>
    </row>
    <row r="1073" spans="1:15">
      <c r="C1073" t="s">
        <v>25</v>
      </c>
      <c r="D1073" s="5">
        <v>2</v>
      </c>
      <c r="E1073" s="5">
        <v>13</v>
      </c>
      <c r="F1073" s="5">
        <v>2</v>
      </c>
      <c r="G1073" s="5">
        <v>14</v>
      </c>
      <c r="H1073" s="5">
        <v>2</v>
      </c>
      <c r="I1073" s="5">
        <v>14</v>
      </c>
      <c r="J1073" s="5">
        <v>2</v>
      </c>
      <c r="K1073" s="5">
        <v>14</v>
      </c>
      <c r="L1073">
        <v>2</v>
      </c>
      <c r="M1073">
        <v>14</v>
      </c>
      <c r="N1073">
        <v>2</v>
      </c>
      <c r="O1073">
        <v>14</v>
      </c>
    </row>
    <row r="1074" spans="1:15">
      <c r="C1074" s="2" t="s">
        <v>26</v>
      </c>
      <c r="D1074" s="5">
        <f>D1072-D1073</f>
        <v>325</v>
      </c>
      <c r="E1074" s="5">
        <f t="shared" ref="E1074:O1074" si="78">E1072-E1073</f>
        <v>314</v>
      </c>
      <c r="F1074" s="5">
        <f t="shared" si="78"/>
        <v>325</v>
      </c>
      <c r="G1074" s="5">
        <f t="shared" si="78"/>
        <v>313</v>
      </c>
      <c r="H1074" s="5">
        <f t="shared" si="78"/>
        <v>325</v>
      </c>
      <c r="I1074" s="5">
        <f t="shared" si="78"/>
        <v>313</v>
      </c>
      <c r="J1074" s="5">
        <f t="shared" si="78"/>
        <v>325</v>
      </c>
      <c r="K1074" s="5">
        <f t="shared" si="78"/>
        <v>313</v>
      </c>
      <c r="L1074" s="5">
        <f t="shared" si="78"/>
        <v>325</v>
      </c>
      <c r="M1074" s="5">
        <f t="shared" si="78"/>
        <v>313</v>
      </c>
      <c r="N1074" s="5">
        <f t="shared" si="78"/>
        <v>325</v>
      </c>
      <c r="O1074" s="5">
        <f t="shared" si="78"/>
        <v>313</v>
      </c>
    </row>
    <row r="1075" spans="1:15">
      <c r="C1075" s="2"/>
      <c r="D1075" s="5"/>
      <c r="E1075" s="5"/>
      <c r="F1075" s="5"/>
      <c r="G1075" s="5"/>
      <c r="H1075" s="5"/>
      <c r="I1075" s="5"/>
      <c r="J1075" s="5"/>
      <c r="K1075" s="5"/>
      <c r="L1075" s="5"/>
      <c r="M1075" s="5"/>
      <c r="N1075" s="5"/>
      <c r="O1075" s="5"/>
    </row>
    <row r="1076" spans="1:15">
      <c r="C1076" s="2"/>
      <c r="D1076" s="5"/>
      <c r="E1076" s="5"/>
      <c r="F1076" s="5"/>
      <c r="G1076" s="5"/>
      <c r="H1076" s="5"/>
      <c r="I1076" s="5"/>
      <c r="J1076" s="5"/>
      <c r="K1076" s="5"/>
      <c r="L1076" s="5"/>
      <c r="M1076" s="5"/>
      <c r="N1076" s="5"/>
      <c r="O1076" s="5"/>
    </row>
    <row r="1077" spans="1:15">
      <c r="A1077" s="7" t="s">
        <v>257</v>
      </c>
      <c r="C1077" s="2"/>
      <c r="D1077" s="5"/>
      <c r="E1077" s="5"/>
      <c r="F1077" s="5"/>
      <c r="G1077" s="5"/>
      <c r="H1077" s="5"/>
      <c r="I1077" s="5"/>
      <c r="J1077" s="5"/>
      <c r="K1077" s="5"/>
      <c r="L1077" s="5"/>
      <c r="M1077" s="5"/>
      <c r="N1077" s="5"/>
      <c r="O1077" s="5"/>
    </row>
    <row r="1078" spans="1:15">
      <c r="A1078" s="8" t="s">
        <v>414</v>
      </c>
      <c r="C1078" s="2"/>
      <c r="D1078" s="5"/>
      <c r="E1078" s="5"/>
      <c r="F1078" s="5"/>
      <c r="G1078" s="5"/>
      <c r="H1078" s="5"/>
      <c r="I1078" s="5"/>
      <c r="J1078" s="5"/>
      <c r="K1078" s="5"/>
      <c r="L1078" s="5"/>
      <c r="M1078" s="5"/>
      <c r="N1078" s="5"/>
      <c r="O1078" s="5"/>
    </row>
    <row r="1079" spans="1:15">
      <c r="A1079" s="5"/>
      <c r="C1079" s="2"/>
      <c r="D1079" s="5"/>
      <c r="E1079" s="5"/>
      <c r="F1079" s="5"/>
      <c r="G1079" s="5"/>
      <c r="H1079" s="5"/>
      <c r="I1079" s="5"/>
      <c r="J1079" s="5"/>
      <c r="K1079" s="5"/>
      <c r="L1079" s="5"/>
      <c r="M1079" s="5"/>
      <c r="N1079" s="5"/>
      <c r="O1079" s="5"/>
    </row>
    <row r="1080" spans="1:15">
      <c r="A1080" s="3" t="s">
        <v>31</v>
      </c>
      <c r="C1080" s="2"/>
      <c r="D1080" s="5"/>
      <c r="E1080" s="5"/>
      <c r="F1080" s="5"/>
      <c r="G1080" s="5"/>
      <c r="H1080" s="5"/>
      <c r="I1080" s="5"/>
      <c r="J1080" s="5"/>
      <c r="K1080" s="5"/>
      <c r="L1080" s="5"/>
      <c r="M1080" s="5"/>
      <c r="N1080" s="5"/>
      <c r="O1080" s="5"/>
    </row>
    <row r="1081" spans="1:15">
      <c r="A1081" t="s">
        <v>472</v>
      </c>
      <c r="C1081" s="2"/>
      <c r="D1081" s="5"/>
      <c r="E1081" s="5"/>
      <c r="F1081" s="5"/>
      <c r="G1081" s="5"/>
      <c r="H1081" s="5"/>
      <c r="I1081" s="5"/>
      <c r="J1081" s="5"/>
      <c r="K1081" s="5"/>
      <c r="L1081" s="5"/>
      <c r="M1081" s="5"/>
      <c r="N1081" s="5"/>
      <c r="O1081" s="5"/>
    </row>
    <row r="1082" spans="1:15">
      <c r="C1082" s="2"/>
      <c r="D1082" s="5"/>
      <c r="E1082" s="5"/>
      <c r="F1082" s="5"/>
      <c r="G1082" s="5"/>
      <c r="H1082" s="5"/>
      <c r="I1082" s="5"/>
      <c r="J1082" s="5"/>
      <c r="K1082" s="5"/>
      <c r="L1082" s="5"/>
      <c r="M1082" s="5"/>
      <c r="N1082" s="5"/>
      <c r="O1082" s="5"/>
    </row>
    <row r="1083" spans="1:15">
      <c r="A1083" s="3" t="s">
        <v>38</v>
      </c>
      <c r="C1083" s="2"/>
      <c r="D1083" s="5"/>
      <c r="E1083" s="5"/>
      <c r="F1083" s="5"/>
      <c r="G1083" s="5"/>
      <c r="H1083" s="5"/>
      <c r="I1083" s="5"/>
      <c r="J1083" s="5"/>
      <c r="K1083" s="5"/>
      <c r="L1083" s="5"/>
      <c r="M1083" s="5"/>
      <c r="N1083" s="5"/>
      <c r="O1083" s="5"/>
    </row>
    <row r="1084" spans="1:15">
      <c r="A1084" t="s">
        <v>490</v>
      </c>
      <c r="C1084" s="2"/>
      <c r="D1084" s="5"/>
      <c r="E1084" s="5"/>
      <c r="F1084" s="5"/>
      <c r="G1084" s="5"/>
      <c r="H1084" s="5"/>
      <c r="I1084" s="5"/>
      <c r="J1084" s="5"/>
      <c r="K1084" s="5"/>
      <c r="L1084" s="5"/>
      <c r="M1084" s="5"/>
      <c r="N1084" s="5"/>
      <c r="O1084" s="5"/>
    </row>
    <row r="1085" spans="1:15">
      <c r="C1085" s="2"/>
      <c r="D1085" s="5"/>
      <c r="E1085" s="5"/>
      <c r="F1085" s="5"/>
      <c r="G1085" s="5"/>
      <c r="H1085" s="5"/>
      <c r="I1085" s="5"/>
      <c r="J1085" s="5"/>
      <c r="K1085" s="5"/>
      <c r="L1085" s="5"/>
      <c r="M1085" s="5"/>
      <c r="N1085" s="5"/>
      <c r="O1085" s="5"/>
    </row>
    <row r="1086" spans="1:15">
      <c r="B1086" s="2" t="s">
        <v>255</v>
      </c>
      <c r="C1086" s="2" t="s">
        <v>256</v>
      </c>
      <c r="D1086" s="56" t="s">
        <v>491</v>
      </c>
      <c r="E1086" s="56"/>
      <c r="F1086" s="56" t="s">
        <v>492</v>
      </c>
      <c r="G1086" s="56"/>
      <c r="H1086" s="56" t="s">
        <v>493</v>
      </c>
      <c r="I1086" s="56"/>
      <c r="J1086" s="57" t="s">
        <v>494</v>
      </c>
      <c r="K1086" s="57"/>
      <c r="L1086" s="5"/>
      <c r="M1086" s="5"/>
      <c r="N1086" s="5"/>
      <c r="O1086" s="5"/>
    </row>
    <row r="1087" spans="1:15">
      <c r="D1087" s="52" t="s">
        <v>415</v>
      </c>
      <c r="E1087" s="52"/>
      <c r="F1087" s="52" t="s">
        <v>415</v>
      </c>
      <c r="G1087" s="52"/>
      <c r="H1087" s="52" t="s">
        <v>415</v>
      </c>
      <c r="I1087" s="52"/>
      <c r="J1087" s="52" t="s">
        <v>415</v>
      </c>
      <c r="K1087" s="52"/>
      <c r="L1087" s="5"/>
      <c r="M1087" s="5"/>
      <c r="N1087" s="5"/>
      <c r="O1087" s="5"/>
    </row>
    <row r="1088" spans="1:15">
      <c r="D1088" s="5" t="s">
        <v>156</v>
      </c>
      <c r="E1088" s="5" t="s">
        <v>146</v>
      </c>
      <c r="F1088" s="5" t="s">
        <v>156</v>
      </c>
      <c r="G1088" s="5" t="s">
        <v>146</v>
      </c>
      <c r="H1088" s="5" t="s">
        <v>156</v>
      </c>
      <c r="I1088" s="5" t="s">
        <v>146</v>
      </c>
      <c r="J1088" s="5" t="s">
        <v>156</v>
      </c>
      <c r="K1088" s="5" t="s">
        <v>146</v>
      </c>
      <c r="L1088" s="5"/>
      <c r="M1088" s="5"/>
      <c r="N1088" s="5"/>
      <c r="O1088" s="5"/>
    </row>
    <row r="1089" spans="1:15">
      <c r="D1089" s="5"/>
      <c r="E1089" s="5"/>
      <c r="F1089" s="5"/>
      <c r="G1089" s="5"/>
      <c r="H1089" s="5"/>
      <c r="I1089" s="5"/>
      <c r="J1089" s="5"/>
      <c r="K1089" s="5"/>
      <c r="L1089" s="5"/>
      <c r="M1089" s="5"/>
      <c r="N1089" s="5"/>
      <c r="O1089" s="5"/>
    </row>
    <row r="1090" spans="1:15">
      <c r="B1090" s="12" t="s">
        <v>7</v>
      </c>
      <c r="D1090" s="5"/>
      <c r="E1090" s="5"/>
      <c r="F1090" s="5"/>
      <c r="G1090" s="5"/>
      <c r="H1090" s="5"/>
      <c r="I1090" s="5"/>
      <c r="J1090" s="5"/>
      <c r="K1090" s="5"/>
      <c r="L1090" s="5"/>
      <c r="M1090" s="5"/>
      <c r="N1090" s="5"/>
      <c r="O1090" s="5"/>
    </row>
    <row r="1091" spans="1:15">
      <c r="D1091" s="5"/>
      <c r="E1091" s="5"/>
      <c r="F1091" s="5"/>
      <c r="G1091" s="5"/>
      <c r="H1091" s="5"/>
      <c r="I1091" s="5"/>
      <c r="J1091" s="5"/>
      <c r="K1091" s="5"/>
      <c r="L1091" s="5"/>
      <c r="M1091" s="5"/>
      <c r="N1091" s="5"/>
      <c r="O1091" s="5"/>
    </row>
    <row r="1092" spans="1:15">
      <c r="B1092" s="2" t="s">
        <v>471</v>
      </c>
      <c r="C1092" t="s">
        <v>252</v>
      </c>
      <c r="D1092" s="5">
        <v>0.24299999999999999</v>
      </c>
      <c r="E1092" s="5">
        <v>-2.798</v>
      </c>
      <c r="F1092" s="5">
        <v>-1.123</v>
      </c>
      <c r="G1092" s="5">
        <v>1.506</v>
      </c>
      <c r="H1092" s="5">
        <v>0.59499999999999997</v>
      </c>
      <c r="I1092" s="5">
        <v>0.59499999999999997</v>
      </c>
      <c r="J1092" s="5">
        <v>3.9889999999999999</v>
      </c>
      <c r="K1092" s="5">
        <v>3.9889999999999999</v>
      </c>
      <c r="L1092" s="5"/>
      <c r="M1092" s="5"/>
      <c r="N1092" s="5"/>
      <c r="O1092" s="5"/>
    </row>
    <row r="1093" spans="1:15">
      <c r="C1093" t="s">
        <v>23</v>
      </c>
      <c r="D1093" s="5">
        <v>-1.1180000000000001</v>
      </c>
      <c r="E1093" s="5">
        <v>0.70499999999999996</v>
      </c>
      <c r="F1093" s="5">
        <v>0.751</v>
      </c>
      <c r="G1093" s="5">
        <v>0.70699999999999996</v>
      </c>
      <c r="H1093" s="5">
        <v>1.008</v>
      </c>
      <c r="I1093" s="5">
        <v>1.409</v>
      </c>
      <c r="J1093" s="5">
        <v>1.014</v>
      </c>
      <c r="K1093" s="5">
        <v>1.415</v>
      </c>
      <c r="L1093" s="5"/>
      <c r="M1093" s="5"/>
      <c r="N1093" s="5"/>
      <c r="O1093" s="5"/>
    </row>
    <row r="1094" spans="1:15">
      <c r="C1094" s="2" t="s">
        <v>251</v>
      </c>
      <c r="D1094" s="6">
        <f>D1092/D1093</f>
        <v>-0.21735241502683361</v>
      </c>
      <c r="E1094" s="6">
        <f t="shared" ref="E1094:G1094" si="79">E1092/E1093</f>
        <v>-3.9687943262411349</v>
      </c>
      <c r="F1094" s="6">
        <f t="shared" si="79"/>
        <v>-1.4953395472703062</v>
      </c>
      <c r="G1094" s="6">
        <f t="shared" si="79"/>
        <v>2.1301272984441302</v>
      </c>
      <c r="H1094" s="6">
        <f t="shared" ref="H1094" si="80">H1092/H1093</f>
        <v>0.59027777777777779</v>
      </c>
      <c r="I1094" s="6">
        <f t="shared" ref="I1094" si="81">I1092/I1093</f>
        <v>0.42228530872959541</v>
      </c>
      <c r="J1094" s="6">
        <f t="shared" ref="J1094" si="82">J1092/J1093</f>
        <v>3.9339250493096647</v>
      </c>
      <c r="K1094" s="6">
        <f t="shared" ref="K1094" si="83">K1092/K1093</f>
        <v>2.8190812720848055</v>
      </c>
      <c r="L1094" s="5"/>
      <c r="M1094" s="5"/>
      <c r="N1094" s="5"/>
      <c r="O1094" s="5"/>
    </row>
    <row r="1095" spans="1:15">
      <c r="C1095" s="4" t="s">
        <v>32</v>
      </c>
      <c r="D1095" s="5"/>
      <c r="E1095" s="5" t="s">
        <v>35</v>
      </c>
      <c r="F1095" s="5"/>
      <c r="G1095" s="5" t="s">
        <v>34</v>
      </c>
      <c r="H1095" s="5"/>
      <c r="I1095" s="5"/>
      <c r="J1095" s="5" t="s">
        <v>35</v>
      </c>
      <c r="K1095" s="5" t="s">
        <v>35</v>
      </c>
      <c r="L1095" s="5"/>
      <c r="M1095" s="5"/>
      <c r="N1095" s="5"/>
      <c r="O1095" s="5"/>
    </row>
    <row r="1096" spans="1:15">
      <c r="C1096" t="s">
        <v>24</v>
      </c>
      <c r="D1096" s="5">
        <v>92</v>
      </c>
      <c r="E1096" s="5">
        <v>92</v>
      </c>
      <c r="F1096" s="5">
        <v>80</v>
      </c>
      <c r="G1096" s="5">
        <v>80</v>
      </c>
      <c r="H1096" s="5">
        <v>92</v>
      </c>
      <c r="I1096" s="5">
        <v>92</v>
      </c>
      <c r="J1096" s="5">
        <v>80</v>
      </c>
      <c r="K1096" s="5">
        <v>80</v>
      </c>
      <c r="L1096" s="5"/>
      <c r="M1096" s="5"/>
      <c r="N1096" s="5"/>
      <c r="O1096" s="5"/>
    </row>
    <row r="1097" spans="1:15">
      <c r="C1097" t="s">
        <v>25</v>
      </c>
      <c r="D1097" s="5">
        <v>10</v>
      </c>
      <c r="E1097" s="5">
        <v>10</v>
      </c>
      <c r="F1097" s="5">
        <v>10</v>
      </c>
      <c r="G1097" s="5">
        <v>10</v>
      </c>
      <c r="H1097" s="5">
        <v>10</v>
      </c>
      <c r="I1097" s="5">
        <v>10</v>
      </c>
      <c r="J1097" s="5">
        <v>10</v>
      </c>
      <c r="K1097" s="5">
        <v>10</v>
      </c>
      <c r="L1097" s="5"/>
      <c r="M1097" s="5"/>
      <c r="N1097" s="5"/>
      <c r="O1097" s="5"/>
    </row>
    <row r="1098" spans="1:15">
      <c r="C1098" s="2" t="s">
        <v>26</v>
      </c>
      <c r="D1098" s="5">
        <f>D1096-D1097</f>
        <v>82</v>
      </c>
      <c r="E1098" s="5">
        <f t="shared" ref="E1098:K1098" si="84">E1096-E1097</f>
        <v>82</v>
      </c>
      <c r="F1098" s="5">
        <f t="shared" si="84"/>
        <v>70</v>
      </c>
      <c r="G1098" s="5">
        <f t="shared" si="84"/>
        <v>70</v>
      </c>
      <c r="H1098" s="5">
        <f t="shared" si="84"/>
        <v>82</v>
      </c>
      <c r="I1098" s="5">
        <f t="shared" si="84"/>
        <v>82</v>
      </c>
      <c r="J1098" s="5">
        <f t="shared" si="84"/>
        <v>70</v>
      </c>
      <c r="K1098" s="5">
        <f t="shared" si="84"/>
        <v>70</v>
      </c>
      <c r="L1098" s="5"/>
      <c r="M1098" s="5"/>
      <c r="N1098" s="5"/>
      <c r="O1098" s="5"/>
    </row>
    <row r="1099" spans="1:15">
      <c r="C1099" s="2"/>
      <c r="D1099" s="5"/>
      <c r="E1099" s="5"/>
      <c r="F1099" s="5"/>
      <c r="G1099" s="5"/>
      <c r="H1099" s="5"/>
      <c r="I1099" s="5"/>
      <c r="J1099" s="5"/>
      <c r="K1099" s="5"/>
      <c r="L1099" s="5"/>
      <c r="M1099" s="5"/>
      <c r="N1099" s="5"/>
      <c r="O1099" s="5"/>
    </row>
    <row r="1100" spans="1:15">
      <c r="C1100" s="2"/>
      <c r="D1100" s="5"/>
      <c r="E1100" s="5"/>
      <c r="F1100" s="5"/>
      <c r="G1100" s="5"/>
      <c r="H1100" s="5"/>
      <c r="I1100" s="5"/>
      <c r="J1100" s="5"/>
      <c r="K1100" s="5"/>
      <c r="L1100" s="5"/>
      <c r="M1100" s="5"/>
      <c r="N1100" s="5"/>
      <c r="O1100" s="5"/>
    </row>
    <row r="1101" spans="1:15">
      <c r="A1101" s="7" t="s">
        <v>257</v>
      </c>
      <c r="C1101" s="2"/>
      <c r="D1101" s="5"/>
      <c r="E1101" s="5"/>
      <c r="F1101" s="5"/>
      <c r="G1101" s="5"/>
      <c r="H1101" s="5"/>
      <c r="I1101" s="5"/>
      <c r="J1101" s="5"/>
      <c r="K1101" s="5"/>
      <c r="L1101" s="5"/>
      <c r="M1101" s="5"/>
      <c r="N1101" s="5"/>
      <c r="O1101" s="5"/>
    </row>
    <row r="1102" spans="1:15">
      <c r="A1102" s="8" t="s">
        <v>416</v>
      </c>
      <c r="C1102" s="2"/>
      <c r="D1102" s="5"/>
      <c r="E1102" s="5"/>
      <c r="F1102" s="5"/>
      <c r="G1102" s="5"/>
      <c r="H1102" s="5"/>
      <c r="I1102" s="5"/>
      <c r="J1102" s="5"/>
      <c r="K1102" s="5"/>
      <c r="L1102" s="5"/>
      <c r="M1102" s="5"/>
      <c r="N1102" s="5"/>
      <c r="O1102" s="5"/>
    </row>
    <row r="1103" spans="1:15">
      <c r="A1103" s="5"/>
      <c r="C1103" s="2"/>
      <c r="D1103" s="5"/>
      <c r="E1103" s="5"/>
      <c r="F1103" s="5"/>
      <c r="G1103" s="5"/>
      <c r="H1103" s="5"/>
      <c r="I1103" s="5"/>
      <c r="J1103" s="5"/>
      <c r="K1103" s="5"/>
      <c r="L1103" s="5"/>
      <c r="M1103" s="5"/>
      <c r="N1103" s="5"/>
      <c r="O1103" s="5"/>
    </row>
    <row r="1104" spans="1:15">
      <c r="A1104" s="3" t="s">
        <v>31</v>
      </c>
      <c r="C1104" s="2"/>
      <c r="D1104" s="5"/>
      <c r="E1104" s="5"/>
      <c r="F1104" s="5"/>
      <c r="G1104" s="5"/>
      <c r="H1104" s="5"/>
      <c r="I1104" s="5"/>
      <c r="J1104" s="5"/>
      <c r="K1104" s="5"/>
      <c r="L1104" s="5"/>
      <c r="M1104" s="5"/>
      <c r="N1104" s="5"/>
      <c r="O1104" s="5"/>
    </row>
    <row r="1105" spans="1:15">
      <c r="A1105" t="s">
        <v>473</v>
      </c>
      <c r="C1105" s="2"/>
      <c r="D1105" s="5"/>
      <c r="E1105" s="5"/>
      <c r="F1105" s="5"/>
      <c r="G1105" s="5"/>
      <c r="H1105" s="5"/>
      <c r="I1105" s="5"/>
      <c r="J1105" s="5"/>
      <c r="K1105" s="5"/>
      <c r="L1105" s="5"/>
      <c r="M1105" s="5"/>
      <c r="N1105" s="5"/>
      <c r="O1105" s="5"/>
    </row>
    <row r="1106" spans="1:15">
      <c r="C1106" s="2"/>
      <c r="D1106" s="5"/>
      <c r="E1106" s="5"/>
      <c r="F1106" s="5"/>
      <c r="G1106" s="5"/>
      <c r="H1106" s="5"/>
      <c r="I1106" s="5"/>
      <c r="J1106" s="5"/>
      <c r="K1106" s="5"/>
      <c r="L1106" s="5"/>
      <c r="M1106" s="5"/>
      <c r="N1106" s="5"/>
      <c r="O1106" s="5"/>
    </row>
    <row r="1107" spans="1:15">
      <c r="A1107" s="3" t="s">
        <v>38</v>
      </c>
      <c r="C1107" s="2"/>
      <c r="D1107" s="5"/>
      <c r="E1107" s="5"/>
      <c r="F1107" s="5"/>
      <c r="G1107" s="5"/>
      <c r="H1107" s="5"/>
      <c r="I1107" s="5"/>
      <c r="J1107" s="5"/>
      <c r="K1107" s="5"/>
      <c r="L1107" s="5"/>
      <c r="M1107" s="5"/>
      <c r="N1107" s="5"/>
      <c r="O1107" s="5"/>
    </row>
    <row r="1108" spans="1:15">
      <c r="A1108" t="s">
        <v>495</v>
      </c>
      <c r="C1108" s="2"/>
      <c r="D1108" s="5"/>
      <c r="E1108" s="5"/>
      <c r="F1108" s="5"/>
      <c r="G1108" s="5"/>
      <c r="H1108" s="5"/>
      <c r="I1108" s="5"/>
      <c r="J1108" s="5"/>
      <c r="K1108" s="5"/>
      <c r="L1108" s="5"/>
      <c r="M1108" s="5"/>
      <c r="N1108" s="5"/>
      <c r="O1108" s="5"/>
    </row>
    <row r="1109" spans="1:15">
      <c r="C1109" s="2"/>
      <c r="D1109" s="5"/>
      <c r="E1109" s="5"/>
      <c r="F1109" s="5"/>
      <c r="G1109" s="5"/>
      <c r="H1109" s="5"/>
      <c r="I1109" s="5"/>
      <c r="J1109" s="5"/>
      <c r="K1109" s="5"/>
      <c r="L1109" s="5"/>
      <c r="M1109" s="5"/>
      <c r="N1109" s="5"/>
      <c r="O1109" s="5"/>
    </row>
    <row r="1110" spans="1:15">
      <c r="B1110" s="2" t="s">
        <v>255</v>
      </c>
      <c r="C1110" s="2" t="s">
        <v>256</v>
      </c>
      <c r="D1110" s="41" t="s">
        <v>417</v>
      </c>
      <c r="E1110" s="41" t="s">
        <v>418</v>
      </c>
      <c r="F1110" s="41" t="s">
        <v>419</v>
      </c>
      <c r="G1110" s="41" t="s">
        <v>420</v>
      </c>
      <c r="H1110" s="41"/>
      <c r="I1110" s="5"/>
      <c r="J1110" s="5"/>
      <c r="K1110" s="5"/>
      <c r="L1110" s="5"/>
      <c r="M1110" s="5"/>
      <c r="N1110" s="5"/>
      <c r="O1110" s="5"/>
    </row>
    <row r="1111" spans="1:15">
      <c r="D1111" s="5" t="s">
        <v>80</v>
      </c>
      <c r="E1111" s="5" t="s">
        <v>80</v>
      </c>
      <c r="F1111" s="5" t="s">
        <v>80</v>
      </c>
      <c r="G1111" s="5" t="s">
        <v>80</v>
      </c>
      <c r="H1111" s="5"/>
      <c r="I1111" s="5"/>
      <c r="J1111" s="5"/>
      <c r="K1111" s="5"/>
      <c r="L1111" s="5"/>
      <c r="M1111" s="5"/>
      <c r="N1111" s="5"/>
      <c r="O1111" s="5"/>
    </row>
    <row r="1112" spans="1:15">
      <c r="D1112" s="5" t="s">
        <v>156</v>
      </c>
      <c r="E1112" s="5" t="s">
        <v>156</v>
      </c>
      <c r="F1112" s="5" t="s">
        <v>156</v>
      </c>
      <c r="G1112" s="5" t="s">
        <v>156</v>
      </c>
      <c r="H1112" s="5"/>
      <c r="I1112" s="5"/>
      <c r="J1112" s="5"/>
      <c r="K1112" s="5"/>
      <c r="L1112" s="5"/>
      <c r="M1112" s="5"/>
      <c r="N1112" s="5"/>
      <c r="O1112" s="5"/>
    </row>
    <row r="1113" spans="1:15">
      <c r="D1113" s="5"/>
      <c r="E1113" s="5"/>
      <c r="F1113" s="5"/>
      <c r="G1113" s="5"/>
      <c r="H1113" s="5"/>
      <c r="I1113" s="5"/>
      <c r="J1113" s="5"/>
      <c r="K1113" s="5"/>
      <c r="L1113" s="5"/>
      <c r="M1113" s="5"/>
      <c r="N1113" s="5"/>
      <c r="O1113" s="5"/>
    </row>
    <row r="1114" spans="1:15">
      <c r="B1114" s="12" t="s">
        <v>76</v>
      </c>
      <c r="D1114" s="5"/>
      <c r="E1114" s="5"/>
      <c r="F1114" s="5"/>
      <c r="G1114" s="5"/>
      <c r="H1114" s="5"/>
      <c r="I1114" s="5"/>
      <c r="J1114" s="5"/>
      <c r="K1114" s="5"/>
      <c r="L1114" s="5"/>
      <c r="M1114" s="5"/>
      <c r="N1114" s="5"/>
      <c r="O1114" s="5"/>
    </row>
    <row r="1115" spans="1:15">
      <c r="D1115" s="5"/>
      <c r="E1115" s="5"/>
      <c r="F1115" s="5"/>
      <c r="G1115" s="5"/>
      <c r="H1115" s="5"/>
      <c r="I1115" s="5"/>
      <c r="J1115" s="5"/>
      <c r="K1115" s="5"/>
      <c r="L1115" s="5"/>
      <c r="M1115" s="5"/>
      <c r="N1115" s="5"/>
      <c r="O1115" s="5"/>
    </row>
    <row r="1116" spans="1:15">
      <c r="B1116" s="2" t="s">
        <v>496</v>
      </c>
      <c r="C1116" t="s">
        <v>252</v>
      </c>
      <c r="D1116" s="5">
        <v>0.435</v>
      </c>
      <c r="E1116" s="5">
        <v>-0.13</v>
      </c>
      <c r="F1116" s="5">
        <v>0.435</v>
      </c>
      <c r="G1116" s="5">
        <v>-1.4999999999999999E-2</v>
      </c>
      <c r="H1116" s="5"/>
      <c r="I1116" s="5"/>
      <c r="J1116" s="5"/>
      <c r="K1116" s="5"/>
      <c r="L1116" s="5"/>
      <c r="M1116" s="5"/>
      <c r="N1116" s="5"/>
      <c r="O1116" s="5"/>
    </row>
    <row r="1117" spans="1:15">
      <c r="C1117" t="s">
        <v>23</v>
      </c>
      <c r="D1117" s="5">
        <v>0.54900000000000004</v>
      </c>
      <c r="E1117" s="5">
        <v>0.45100000000000001</v>
      </c>
      <c r="F1117" s="5">
        <v>0.46100000000000002</v>
      </c>
      <c r="G1117" s="5">
        <v>0.47199999999999998</v>
      </c>
      <c r="H1117" s="5"/>
      <c r="I1117" s="5"/>
      <c r="J1117" s="5"/>
      <c r="K1117" s="5"/>
      <c r="L1117" s="5"/>
      <c r="M1117" s="5"/>
      <c r="N1117" s="5"/>
      <c r="O1117" s="5"/>
    </row>
    <row r="1118" spans="1:15">
      <c r="C1118" s="2" t="s">
        <v>251</v>
      </c>
      <c r="D1118" s="6">
        <f>D1116/D1117</f>
        <v>0.79234972677595616</v>
      </c>
      <c r="E1118" s="6">
        <f t="shared" ref="E1118:G1118" si="85">E1116/E1117</f>
        <v>-0.28824833702882485</v>
      </c>
      <c r="F1118" s="6">
        <f t="shared" si="85"/>
        <v>0.94360086767895879</v>
      </c>
      <c r="G1118" s="6">
        <f t="shared" si="85"/>
        <v>-3.1779661016949151E-2</v>
      </c>
      <c r="H1118" s="5"/>
      <c r="I1118" s="5"/>
      <c r="J1118" s="5"/>
      <c r="K1118" s="5"/>
      <c r="L1118" s="5"/>
      <c r="M1118" s="5"/>
      <c r="N1118" s="5"/>
      <c r="O1118" s="5"/>
    </row>
    <row r="1119" spans="1:15">
      <c r="C1119" s="4" t="s">
        <v>32</v>
      </c>
      <c r="D1119" s="5"/>
      <c r="E1119" s="5"/>
      <c r="F1119" s="5"/>
      <c r="G1119" s="5"/>
      <c r="H1119" s="5"/>
      <c r="I1119" s="5"/>
      <c r="J1119" s="5"/>
      <c r="K1119" s="5"/>
      <c r="L1119" s="5"/>
      <c r="M1119" s="5"/>
      <c r="N1119" s="5"/>
      <c r="O1119" s="5"/>
    </row>
    <row r="1120" spans="1:15">
      <c r="C1120" t="s">
        <v>24</v>
      </c>
      <c r="D1120" s="5">
        <v>146</v>
      </c>
      <c r="E1120" s="5">
        <v>146</v>
      </c>
      <c r="F1120" s="5">
        <v>146</v>
      </c>
      <c r="G1120" s="5">
        <v>146</v>
      </c>
      <c r="H1120" s="5"/>
      <c r="I1120" s="5"/>
      <c r="J1120" s="5"/>
      <c r="K1120" s="5"/>
      <c r="L1120" s="5"/>
      <c r="M1120" s="5"/>
      <c r="N1120" s="5"/>
      <c r="O1120" s="5"/>
    </row>
    <row r="1121" spans="1:15">
      <c r="C1121" t="s">
        <v>25</v>
      </c>
      <c r="D1121" s="5">
        <v>4</v>
      </c>
      <c r="E1121" s="5">
        <v>4</v>
      </c>
      <c r="F1121" s="5">
        <v>4</v>
      </c>
      <c r="G1121" s="5">
        <v>4</v>
      </c>
      <c r="H1121" s="5"/>
      <c r="I1121" s="5"/>
      <c r="J1121" s="5"/>
      <c r="K1121" s="5"/>
      <c r="L1121" s="5"/>
      <c r="M1121" s="5"/>
      <c r="N1121" s="5"/>
      <c r="O1121" s="5"/>
    </row>
    <row r="1122" spans="1:15">
      <c r="C1122" s="2" t="s">
        <v>26</v>
      </c>
      <c r="D1122" s="5">
        <f>D1120-D1121</f>
        <v>142</v>
      </c>
      <c r="E1122" s="5">
        <f t="shared" ref="E1122:G1122" si="86">E1120-E1121</f>
        <v>142</v>
      </c>
      <c r="F1122" s="5">
        <f t="shared" si="86"/>
        <v>142</v>
      </c>
      <c r="G1122" s="5">
        <f t="shared" si="86"/>
        <v>142</v>
      </c>
      <c r="H1122" s="5"/>
      <c r="I1122" s="5"/>
      <c r="J1122" s="5"/>
      <c r="K1122" s="5"/>
      <c r="L1122" s="5"/>
      <c r="M1122" s="5"/>
      <c r="N1122" s="5"/>
      <c r="O1122" s="5"/>
    </row>
    <row r="1123" spans="1:15">
      <c r="C1123" s="2"/>
      <c r="D1123" s="5"/>
      <c r="E1123" s="5"/>
      <c r="F1123" s="5"/>
      <c r="G1123" s="5"/>
      <c r="H1123" s="5"/>
      <c r="I1123" s="5"/>
      <c r="J1123" s="5"/>
      <c r="K1123" s="5"/>
      <c r="L1123" s="5"/>
      <c r="M1123" s="5"/>
      <c r="N1123" s="5"/>
      <c r="O1123" s="5"/>
    </row>
    <row r="1124" spans="1:15">
      <c r="C1124" s="2"/>
      <c r="D1124" s="5"/>
      <c r="E1124" s="5"/>
      <c r="F1124" s="5"/>
      <c r="G1124" s="5"/>
      <c r="H1124" s="5"/>
      <c r="I1124" s="5"/>
      <c r="J1124" s="5"/>
      <c r="K1124" s="5"/>
      <c r="L1124" s="5"/>
      <c r="M1124" s="5"/>
      <c r="N1124" s="5"/>
      <c r="O1124" s="5"/>
    </row>
    <row r="1125" spans="1:15">
      <c r="A1125" s="7" t="s">
        <v>257</v>
      </c>
      <c r="C1125" s="2"/>
      <c r="D1125" s="5"/>
      <c r="E1125" s="5"/>
      <c r="F1125" s="5"/>
      <c r="G1125" s="5"/>
      <c r="H1125" s="5"/>
      <c r="I1125" s="5"/>
      <c r="J1125" s="5"/>
      <c r="K1125" s="5"/>
      <c r="L1125" s="5"/>
      <c r="M1125" s="5"/>
      <c r="N1125" s="5"/>
      <c r="O1125" s="5"/>
    </row>
    <row r="1126" spans="1:15">
      <c r="A1126" s="8" t="s">
        <v>401</v>
      </c>
      <c r="C1126" s="2"/>
      <c r="D1126" s="5"/>
      <c r="E1126" s="5"/>
      <c r="F1126" s="5"/>
      <c r="G1126" s="5"/>
      <c r="H1126" s="5"/>
      <c r="I1126" s="5"/>
      <c r="J1126" s="5"/>
      <c r="K1126" s="5"/>
      <c r="L1126" s="5"/>
      <c r="M1126" s="5"/>
      <c r="N1126" s="5"/>
      <c r="O1126" s="5"/>
    </row>
    <row r="1127" spans="1:15">
      <c r="A1127" s="5"/>
      <c r="C1127" s="2"/>
      <c r="D1127" s="5"/>
      <c r="E1127" s="5"/>
      <c r="F1127" s="5"/>
      <c r="G1127" s="5"/>
      <c r="H1127" s="5"/>
      <c r="I1127" s="5"/>
      <c r="J1127" s="5"/>
      <c r="K1127" s="5"/>
      <c r="L1127" s="5"/>
      <c r="M1127" s="5"/>
      <c r="N1127" s="5"/>
      <c r="O1127" s="5"/>
    </row>
    <row r="1128" spans="1:15">
      <c r="A1128" s="3" t="s">
        <v>31</v>
      </c>
      <c r="C1128" s="2"/>
      <c r="D1128" s="5"/>
      <c r="E1128" s="5"/>
      <c r="F1128" s="5"/>
      <c r="G1128" s="5"/>
      <c r="H1128" s="5"/>
      <c r="I1128" s="5"/>
      <c r="J1128" s="5"/>
      <c r="K1128" s="5"/>
      <c r="L1128" s="5"/>
      <c r="M1128" s="5"/>
      <c r="N1128" s="5"/>
      <c r="O1128" s="5"/>
    </row>
    <row r="1129" spans="1:15">
      <c r="A1129" t="s">
        <v>410</v>
      </c>
      <c r="C1129" s="2"/>
      <c r="D1129" s="5"/>
      <c r="E1129" s="5"/>
      <c r="F1129" s="5"/>
      <c r="G1129" s="5"/>
      <c r="H1129" s="5"/>
      <c r="I1129" s="5"/>
      <c r="J1129" s="5"/>
      <c r="K1129" s="5"/>
      <c r="L1129" s="5"/>
      <c r="M1129" s="5"/>
      <c r="N1129" s="5"/>
      <c r="O1129" s="5"/>
    </row>
    <row r="1130" spans="1:15">
      <c r="C1130" s="2"/>
      <c r="D1130" s="5"/>
      <c r="E1130" s="5"/>
      <c r="F1130" s="5"/>
      <c r="G1130" s="5"/>
      <c r="H1130" s="5"/>
      <c r="I1130" s="5"/>
      <c r="J1130" s="5"/>
      <c r="K1130" s="5"/>
      <c r="L1130" s="5"/>
      <c r="M1130" s="5"/>
      <c r="N1130" s="5"/>
      <c r="O1130" s="5"/>
    </row>
    <row r="1131" spans="1:15">
      <c r="A1131" s="3" t="s">
        <v>38</v>
      </c>
      <c r="C1131" s="2"/>
      <c r="D1131" s="5"/>
      <c r="E1131" s="5"/>
      <c r="F1131" s="5"/>
      <c r="G1131" s="5"/>
      <c r="H1131" s="5"/>
      <c r="I1131" s="5"/>
      <c r="J1131" s="5"/>
      <c r="K1131" s="5"/>
      <c r="L1131" s="5"/>
      <c r="M1131" s="5"/>
      <c r="N1131" s="5"/>
      <c r="O1131" s="5"/>
    </row>
    <row r="1132" spans="1:15">
      <c r="A1132" t="s">
        <v>322</v>
      </c>
      <c r="C1132" s="2"/>
      <c r="D1132" s="5"/>
      <c r="E1132" s="5"/>
      <c r="F1132" s="5"/>
      <c r="G1132" s="5"/>
      <c r="H1132" s="5"/>
      <c r="I1132" s="5"/>
      <c r="J1132" s="5"/>
      <c r="K1132" s="5"/>
      <c r="L1132" s="5"/>
      <c r="M1132" s="5"/>
      <c r="N1132" s="5"/>
      <c r="O1132" s="5"/>
    </row>
    <row r="1133" spans="1:15">
      <c r="A1133" s="5"/>
      <c r="C1133" s="2"/>
      <c r="D1133" s="5"/>
      <c r="E1133" s="5"/>
      <c r="F1133" s="5"/>
      <c r="G1133" s="5"/>
      <c r="H1133" s="5"/>
      <c r="I1133" s="5"/>
      <c r="J1133" s="5"/>
      <c r="K1133" s="5"/>
      <c r="L1133" s="5"/>
      <c r="M1133" s="5"/>
      <c r="N1133" s="5"/>
      <c r="O1133" s="5"/>
    </row>
    <row r="1134" spans="1:15">
      <c r="B1134" s="2" t="s">
        <v>255</v>
      </c>
      <c r="C1134" s="2" t="s">
        <v>256</v>
      </c>
      <c r="D1134" s="55" t="s">
        <v>406</v>
      </c>
      <c r="E1134" s="55"/>
      <c r="F1134" s="55"/>
      <c r="G1134" s="55"/>
      <c r="H1134" s="55"/>
      <c r="I1134" s="55"/>
      <c r="J1134" s="5"/>
      <c r="K1134" s="5"/>
      <c r="L1134" s="5"/>
      <c r="M1134" s="5"/>
      <c r="N1134" s="5"/>
      <c r="O1134" s="5"/>
    </row>
    <row r="1135" spans="1:15">
      <c r="A1135" s="3" t="s">
        <v>40</v>
      </c>
      <c r="D1135" s="37" t="s">
        <v>27</v>
      </c>
      <c r="E1135" s="37" t="s">
        <v>409</v>
      </c>
      <c r="F1135" s="5"/>
      <c r="G1135" s="5"/>
      <c r="H1135" s="5"/>
      <c r="I1135" s="5"/>
      <c r="J1135" s="5"/>
      <c r="K1135" s="5"/>
      <c r="L1135" s="5"/>
      <c r="M1135" s="5"/>
      <c r="N1135" s="5"/>
      <c r="O1135" s="5"/>
    </row>
    <row r="1136" spans="1:15">
      <c r="D1136" t="s">
        <v>156</v>
      </c>
      <c r="E1136" t="s">
        <v>156</v>
      </c>
      <c r="F1136" s="5"/>
      <c r="G1136" s="5"/>
      <c r="H1136" s="5"/>
      <c r="I1136" s="5"/>
      <c r="J1136" s="5"/>
      <c r="K1136" s="5"/>
      <c r="L1136" s="5"/>
      <c r="M1136" s="5"/>
      <c r="N1136" s="5"/>
      <c r="O1136" s="5"/>
    </row>
    <row r="1137" spans="2:15">
      <c r="F1137" s="5"/>
      <c r="G1137" s="5"/>
      <c r="H1137" s="5"/>
      <c r="I1137" s="5"/>
      <c r="J1137" s="5"/>
      <c r="K1137" s="5"/>
      <c r="L1137" s="5"/>
      <c r="M1137" s="5"/>
      <c r="N1137" s="5"/>
      <c r="O1137" s="5"/>
    </row>
    <row r="1138" spans="2:15">
      <c r="B1138" s="12" t="s">
        <v>7</v>
      </c>
      <c r="F1138" s="5"/>
      <c r="G1138" s="5"/>
      <c r="H1138" s="5"/>
      <c r="I1138" s="5"/>
      <c r="J1138" s="5"/>
      <c r="K1138" s="5"/>
      <c r="L1138" s="5"/>
      <c r="M1138" s="5"/>
      <c r="N1138" s="5"/>
      <c r="O1138" s="5"/>
    </row>
    <row r="1139" spans="2:15">
      <c r="F1139" s="5"/>
      <c r="G1139" s="5"/>
      <c r="H1139" s="5"/>
      <c r="I1139" s="5"/>
      <c r="J1139" s="5"/>
      <c r="K1139" s="5"/>
      <c r="L1139" s="5"/>
      <c r="M1139" s="5"/>
      <c r="N1139" s="5"/>
      <c r="O1139" s="5"/>
    </row>
    <row r="1140" spans="2:15">
      <c r="B1140" s="2" t="s">
        <v>407</v>
      </c>
      <c r="C1140" t="s">
        <v>252</v>
      </c>
      <c r="D1140">
        <v>-0.11</v>
      </c>
      <c r="E1140">
        <v>3.2599999999999997E-2</v>
      </c>
      <c r="F1140" s="5"/>
      <c r="G1140" s="5"/>
      <c r="H1140" s="5"/>
      <c r="I1140" s="5"/>
      <c r="J1140" s="5"/>
      <c r="K1140" s="5"/>
      <c r="L1140" s="5"/>
      <c r="M1140" s="5"/>
      <c r="N1140" s="5"/>
      <c r="O1140" s="5"/>
    </row>
    <row r="1141" spans="2:15">
      <c r="C1141" t="s">
        <v>23</v>
      </c>
      <c r="D1141">
        <v>0.105</v>
      </c>
      <c r="E1141">
        <v>6.9199999999999998E-2</v>
      </c>
      <c r="F1141" s="5"/>
      <c r="G1141" s="5"/>
      <c r="H1141" s="5"/>
      <c r="I1141" s="5"/>
      <c r="J1141" s="5"/>
      <c r="K1141" s="5"/>
      <c r="L1141" s="5"/>
      <c r="M1141" s="5"/>
      <c r="N1141" s="5"/>
      <c r="O1141" s="5"/>
    </row>
    <row r="1142" spans="2:15">
      <c r="C1142" s="2" t="s">
        <v>251</v>
      </c>
      <c r="D1142" s="1">
        <f>D1140/D1141</f>
        <v>-1.0476190476190477</v>
      </c>
      <c r="E1142" s="1">
        <f>E1140/E1141</f>
        <v>0.47109826589595372</v>
      </c>
      <c r="F1142" s="5"/>
      <c r="G1142" s="5"/>
      <c r="H1142" s="5"/>
      <c r="I1142" s="5"/>
      <c r="J1142" s="5"/>
      <c r="K1142" s="5"/>
      <c r="L1142" s="5"/>
      <c r="M1142" s="5"/>
      <c r="N1142" s="5"/>
      <c r="O1142" s="5"/>
    </row>
    <row r="1143" spans="2:15">
      <c r="C1143" s="4" t="s">
        <v>32</v>
      </c>
      <c r="F1143" s="5"/>
      <c r="G1143" s="5"/>
      <c r="H1143" s="5"/>
      <c r="I1143" s="5"/>
      <c r="J1143" s="5"/>
      <c r="K1143" s="5"/>
      <c r="L1143" s="5"/>
      <c r="M1143" s="5"/>
      <c r="N1143" s="5"/>
      <c r="O1143" s="5"/>
    </row>
    <row r="1144" spans="2:15">
      <c r="C1144" t="s">
        <v>24</v>
      </c>
      <c r="D1144">
        <v>48</v>
      </c>
      <c r="E1144">
        <v>48</v>
      </c>
      <c r="F1144" s="5"/>
      <c r="G1144" s="5"/>
      <c r="H1144" s="5"/>
      <c r="I1144" s="5"/>
      <c r="J1144" s="5"/>
      <c r="K1144" s="5"/>
      <c r="L1144" s="5"/>
      <c r="M1144" s="5"/>
      <c r="N1144" s="5"/>
      <c r="O1144" s="5"/>
    </row>
    <row r="1145" spans="2:15">
      <c r="C1145" t="s">
        <v>25</v>
      </c>
      <c r="D1145">
        <v>6</v>
      </c>
      <c r="E1145">
        <v>4</v>
      </c>
      <c r="F1145" s="5"/>
      <c r="G1145" s="5"/>
      <c r="H1145" s="5"/>
      <c r="I1145" s="5"/>
      <c r="J1145" s="5"/>
      <c r="K1145" s="5"/>
      <c r="L1145" s="5"/>
      <c r="M1145" s="5"/>
      <c r="N1145" s="5"/>
      <c r="O1145" s="5"/>
    </row>
    <row r="1146" spans="2:15">
      <c r="C1146" s="2" t="s">
        <v>26</v>
      </c>
      <c r="D1146">
        <f>D1144-D1145</f>
        <v>42</v>
      </c>
      <c r="E1146">
        <f>E1144-E1145</f>
        <v>44</v>
      </c>
      <c r="F1146" s="5"/>
      <c r="G1146" s="5"/>
      <c r="H1146" s="5"/>
      <c r="I1146" s="5"/>
      <c r="J1146" s="5"/>
      <c r="K1146" s="5"/>
      <c r="L1146" s="5"/>
      <c r="M1146" s="5"/>
      <c r="N1146" s="5"/>
      <c r="O1146" s="5"/>
    </row>
    <row r="1147" spans="2:15">
      <c r="F1147" s="5"/>
      <c r="G1147" s="5"/>
      <c r="H1147" s="5"/>
      <c r="I1147" s="5"/>
      <c r="J1147" s="5"/>
      <c r="K1147" s="5"/>
      <c r="L1147" s="5"/>
      <c r="M1147" s="5"/>
      <c r="N1147" s="5"/>
      <c r="O1147" s="5"/>
    </row>
    <row r="1148" spans="2:15">
      <c r="B1148" s="2" t="s">
        <v>408</v>
      </c>
      <c r="C1148" t="s">
        <v>252</v>
      </c>
      <c r="D1148">
        <v>0.29399999999999998</v>
      </c>
      <c r="E1148">
        <v>0.32</v>
      </c>
      <c r="F1148" s="5"/>
      <c r="G1148" s="5"/>
      <c r="H1148" s="5"/>
      <c r="I1148" s="5"/>
      <c r="J1148" s="5"/>
      <c r="K1148" s="5"/>
      <c r="L1148" s="5"/>
      <c r="M1148" s="5"/>
      <c r="N1148" s="5"/>
      <c r="O1148" s="5"/>
    </row>
    <row r="1149" spans="2:15">
      <c r="C1149" t="s">
        <v>23</v>
      </c>
      <c r="D1149">
        <v>0.127</v>
      </c>
      <c r="E1149">
        <v>0.107</v>
      </c>
      <c r="F1149" s="5"/>
      <c r="G1149" s="5"/>
      <c r="H1149" s="5"/>
      <c r="I1149" s="5"/>
      <c r="J1149" s="5"/>
      <c r="K1149" s="5"/>
      <c r="L1149" s="5"/>
      <c r="M1149" s="5"/>
      <c r="N1149" s="5"/>
      <c r="O1149" s="5"/>
    </row>
    <row r="1150" spans="2:15">
      <c r="C1150" s="2" t="s">
        <v>251</v>
      </c>
      <c r="D1150" s="1">
        <f>D1148/D1149</f>
        <v>2.3149606299212597</v>
      </c>
      <c r="E1150" s="1">
        <f>E1148/E1149</f>
        <v>2.990654205607477</v>
      </c>
      <c r="F1150" s="5"/>
      <c r="G1150" s="5"/>
      <c r="H1150" s="5"/>
      <c r="I1150" s="5"/>
      <c r="J1150" s="5"/>
      <c r="K1150" s="5"/>
      <c r="L1150" s="5"/>
      <c r="M1150" s="5"/>
      <c r="N1150" s="5"/>
      <c r="O1150" s="5"/>
    </row>
    <row r="1151" spans="2:15">
      <c r="C1151" s="4" t="s">
        <v>32</v>
      </c>
      <c r="D1151" t="s">
        <v>34</v>
      </c>
      <c r="E1151" t="s">
        <v>35</v>
      </c>
      <c r="F1151" s="5"/>
      <c r="G1151" s="5"/>
      <c r="H1151" s="5"/>
      <c r="I1151" s="5"/>
      <c r="J1151" s="5"/>
      <c r="K1151" s="5"/>
      <c r="L1151" s="5"/>
      <c r="M1151" s="5"/>
      <c r="N1151" s="5"/>
      <c r="O1151" s="5"/>
    </row>
    <row r="1152" spans="2:15">
      <c r="C1152" t="s">
        <v>24</v>
      </c>
      <c r="D1152">
        <v>48</v>
      </c>
      <c r="E1152">
        <v>48</v>
      </c>
      <c r="F1152" s="5"/>
      <c r="G1152" s="5"/>
      <c r="H1152" s="5"/>
      <c r="I1152" s="5"/>
      <c r="J1152" s="5"/>
      <c r="K1152" s="5"/>
      <c r="L1152" s="5"/>
      <c r="M1152" s="5"/>
      <c r="N1152" s="5"/>
      <c r="O1152" s="5"/>
    </row>
    <row r="1153" spans="1:15">
      <c r="C1153" t="s">
        <v>25</v>
      </c>
      <c r="D1153">
        <v>6</v>
      </c>
      <c r="E1153">
        <v>4</v>
      </c>
      <c r="F1153" s="5"/>
      <c r="G1153" s="5"/>
      <c r="H1153" s="5"/>
      <c r="I1153" s="5"/>
      <c r="J1153" s="5"/>
      <c r="K1153" s="5"/>
      <c r="L1153" s="5"/>
      <c r="M1153" s="5"/>
      <c r="N1153" s="5"/>
      <c r="O1153" s="5"/>
    </row>
    <row r="1154" spans="1:15">
      <c r="C1154" s="2" t="s">
        <v>26</v>
      </c>
      <c r="D1154">
        <f>D1152-D1153</f>
        <v>42</v>
      </c>
      <c r="E1154">
        <f>E1152-E1153</f>
        <v>44</v>
      </c>
      <c r="F1154" s="5"/>
      <c r="G1154" s="5"/>
      <c r="H1154" s="5"/>
      <c r="I1154" s="5"/>
      <c r="J1154" s="5"/>
      <c r="K1154" s="5"/>
      <c r="L1154" s="5"/>
      <c r="M1154" s="5"/>
      <c r="N1154" s="5"/>
      <c r="O1154" s="5"/>
    </row>
    <row r="1155" spans="1:15">
      <c r="C1155" s="2"/>
      <c r="D1155" s="5"/>
      <c r="E1155" s="5"/>
      <c r="F1155" s="5"/>
      <c r="G1155" s="5"/>
      <c r="H1155" s="5"/>
      <c r="I1155" s="5"/>
      <c r="J1155" s="5"/>
      <c r="K1155" s="5"/>
      <c r="L1155" s="5"/>
      <c r="M1155" s="5"/>
      <c r="N1155" s="5"/>
      <c r="O1155" s="5"/>
    </row>
    <row r="1157" spans="1:15">
      <c r="A1157" s="3" t="s">
        <v>257</v>
      </c>
    </row>
    <row r="1158" spans="1:15">
      <c r="A1158" s="8" t="s">
        <v>109</v>
      </c>
    </row>
    <row r="1160" spans="1:15">
      <c r="A1160" s="3" t="s">
        <v>31</v>
      </c>
      <c r="D1160" s="5"/>
    </row>
    <row r="1161" spans="1:15">
      <c r="A1161" t="s">
        <v>110</v>
      </c>
      <c r="D1161" s="5"/>
    </row>
    <row r="1162" spans="1:15">
      <c r="D1162" s="5"/>
    </row>
    <row r="1163" spans="1:15">
      <c r="A1163" s="3" t="s">
        <v>38</v>
      </c>
      <c r="D1163" s="5"/>
    </row>
    <row r="1164" spans="1:15">
      <c r="A1164" t="s">
        <v>317</v>
      </c>
      <c r="D1164" s="5"/>
    </row>
    <row r="1165" spans="1:15">
      <c r="A1165" s="3"/>
      <c r="D1165" s="5"/>
    </row>
    <row r="1166" spans="1:15">
      <c r="B1166" s="2" t="s">
        <v>255</v>
      </c>
      <c r="C1166" s="2" t="s">
        <v>256</v>
      </c>
      <c r="D1166" s="17" t="s">
        <v>112</v>
      </c>
      <c r="E1166" s="17" t="s">
        <v>117</v>
      </c>
    </row>
    <row r="1167" spans="1:15">
      <c r="A1167" s="3" t="s">
        <v>40</v>
      </c>
      <c r="D1167" s="16" t="s">
        <v>28</v>
      </c>
      <c r="E1167" s="16" t="s">
        <v>27</v>
      </c>
    </row>
    <row r="1168" spans="1:15">
      <c r="A1168" s="4"/>
      <c r="D1168" s="5" t="s">
        <v>25</v>
      </c>
      <c r="E1168" s="5" t="s">
        <v>25</v>
      </c>
    </row>
    <row r="1170" spans="1:5">
      <c r="B1170" s="12" t="s">
        <v>313</v>
      </c>
    </row>
    <row r="1172" spans="1:5">
      <c r="B1172" s="2" t="s">
        <v>235</v>
      </c>
      <c r="C1172" t="s">
        <v>252</v>
      </c>
      <c r="D1172" s="5">
        <v>6.9400000000000003E-2</v>
      </c>
      <c r="E1172">
        <v>-2.0400000000000001E-2</v>
      </c>
    </row>
    <row r="1173" spans="1:5">
      <c r="C1173" t="s">
        <v>23</v>
      </c>
      <c r="D1173" s="5">
        <v>2.3300000000000001E-2</v>
      </c>
      <c r="E1173">
        <v>4.7899999999999998E-2</v>
      </c>
    </row>
    <row r="1174" spans="1:5">
      <c r="C1174" s="2" t="s">
        <v>251</v>
      </c>
      <c r="D1174" s="6">
        <f t="shared" ref="D1174:E1174" si="87">D1172/D1173</f>
        <v>2.9785407725321886</v>
      </c>
      <c r="E1174" s="6">
        <f t="shared" si="87"/>
        <v>-0.42588726513569941</v>
      </c>
    </row>
    <row r="1175" spans="1:5">
      <c r="C1175" s="4" t="s">
        <v>32</v>
      </c>
      <c r="D1175" s="6" t="s">
        <v>35</v>
      </c>
    </row>
    <row r="1176" spans="1:5">
      <c r="C1176" t="s">
        <v>24</v>
      </c>
      <c r="D1176" s="5">
        <v>625</v>
      </c>
      <c r="E1176">
        <v>121</v>
      </c>
    </row>
    <row r="1177" spans="1:5">
      <c r="C1177" t="s">
        <v>25</v>
      </c>
      <c r="D1177" s="5">
        <v>17</v>
      </c>
      <c r="E1177">
        <v>17</v>
      </c>
    </row>
    <row r="1178" spans="1:5">
      <c r="C1178" s="2" t="s">
        <v>26</v>
      </c>
      <c r="D1178" s="5">
        <f t="shared" ref="D1178:E1178" si="88">D1176-D1177</f>
        <v>608</v>
      </c>
      <c r="E1178" s="5">
        <f t="shared" si="88"/>
        <v>104</v>
      </c>
    </row>
    <row r="1179" spans="1:5">
      <c r="C1179" s="2"/>
      <c r="D1179" s="5"/>
      <c r="E1179" s="5"/>
    </row>
    <row r="1181" spans="1:5">
      <c r="A1181" s="3" t="s">
        <v>257</v>
      </c>
    </row>
    <row r="1182" spans="1:5">
      <c r="A1182" s="8" t="s">
        <v>382</v>
      </c>
    </row>
    <row r="1184" spans="1:5">
      <c r="A1184" s="3" t="s">
        <v>31</v>
      </c>
    </row>
    <row r="1185" spans="1:11">
      <c r="A1185" t="s">
        <v>474</v>
      </c>
    </row>
    <row r="1187" spans="1:11">
      <c r="A1187" s="3" t="s">
        <v>38</v>
      </c>
    </row>
    <row r="1188" spans="1:11">
      <c r="A1188" t="s">
        <v>475</v>
      </c>
    </row>
    <row r="1190" spans="1:11">
      <c r="B1190" s="2" t="s">
        <v>255</v>
      </c>
      <c r="C1190" s="2" t="s">
        <v>256</v>
      </c>
      <c r="D1190" s="54" t="s">
        <v>476</v>
      </c>
      <c r="E1190" s="54"/>
      <c r="F1190" s="54"/>
      <c r="G1190" s="54"/>
      <c r="H1190" s="54" t="s">
        <v>477</v>
      </c>
      <c r="I1190" s="54"/>
      <c r="J1190" s="54"/>
      <c r="K1190" s="54"/>
    </row>
    <row r="1191" spans="1:11">
      <c r="D1191" s="53" t="s">
        <v>27</v>
      </c>
      <c r="E1191" s="53"/>
      <c r="F1191" s="53"/>
      <c r="G1191" s="53"/>
      <c r="H1191" s="53" t="s">
        <v>27</v>
      </c>
      <c r="I1191" s="53"/>
      <c r="J1191" s="53"/>
      <c r="K1191" s="53"/>
    </row>
    <row r="1192" spans="1:11">
      <c r="D1192" t="s">
        <v>195</v>
      </c>
      <c r="E1192" t="s">
        <v>156</v>
      </c>
      <c r="F1192" t="s">
        <v>146</v>
      </c>
      <c r="G1192" t="s">
        <v>147</v>
      </c>
      <c r="H1192" t="s">
        <v>195</v>
      </c>
      <c r="I1192" t="s">
        <v>156</v>
      </c>
      <c r="J1192" t="s">
        <v>146</v>
      </c>
      <c r="K1192" t="s">
        <v>147</v>
      </c>
    </row>
    <row r="1194" spans="1:11">
      <c r="B1194" s="12" t="s">
        <v>7</v>
      </c>
    </row>
    <row r="1196" spans="1:11">
      <c r="B1196" s="2" t="s">
        <v>306</v>
      </c>
      <c r="C1196" t="s">
        <v>252</v>
      </c>
      <c r="D1196">
        <v>1.8E-3</v>
      </c>
      <c r="E1196">
        <v>0</v>
      </c>
      <c r="F1196">
        <v>1.4E-3</v>
      </c>
      <c r="G1196">
        <v>-7.0000000000000001E-3</v>
      </c>
      <c r="H1196">
        <v>-3.7000000000000002E-3</v>
      </c>
      <c r="I1196">
        <v>-4.4999999999999997E-3</v>
      </c>
      <c r="J1196">
        <v>-3.3999999999999998E-3</v>
      </c>
      <c r="K1196">
        <v>-9.4000000000000004E-3</v>
      </c>
    </row>
    <row r="1197" spans="1:11">
      <c r="C1197" t="s">
        <v>23</v>
      </c>
      <c r="D1197">
        <v>1.24E-2</v>
      </c>
      <c r="E1197">
        <v>1.0999999999999999E-2</v>
      </c>
      <c r="F1197">
        <v>1.0999999999999999E-2</v>
      </c>
      <c r="G1197">
        <v>1.1599999999999999E-2</v>
      </c>
      <c r="H1197">
        <v>7.3000000000000001E-3</v>
      </c>
      <c r="I1197">
        <v>6.8999999999999999E-3</v>
      </c>
      <c r="J1197">
        <v>6.8999999999999999E-3</v>
      </c>
      <c r="K1197">
        <v>7.1999999999999998E-3</v>
      </c>
    </row>
    <row r="1198" spans="1:11">
      <c r="C1198" s="2" t="s">
        <v>251</v>
      </c>
      <c r="D1198" s="1">
        <f>D1196/D1197</f>
        <v>0.14516129032258066</v>
      </c>
      <c r="E1198" s="1">
        <f t="shared" ref="E1198:K1198" si="89">E1196/E1197</f>
        <v>0</v>
      </c>
      <c r="F1198" s="1">
        <f t="shared" si="89"/>
        <v>0.12727272727272729</v>
      </c>
      <c r="G1198" s="1">
        <f t="shared" si="89"/>
        <v>-0.60344827586206906</v>
      </c>
      <c r="H1198" s="1">
        <f t="shared" si="89"/>
        <v>-0.50684931506849318</v>
      </c>
      <c r="I1198" s="1">
        <f t="shared" si="89"/>
        <v>-0.65217391304347827</v>
      </c>
      <c r="J1198" s="1">
        <f t="shared" si="89"/>
        <v>-0.49275362318840576</v>
      </c>
      <c r="K1198" s="1">
        <f t="shared" si="89"/>
        <v>-1.3055555555555556</v>
      </c>
    </row>
    <row r="1199" spans="1:11">
      <c r="C1199" s="4" t="s">
        <v>32</v>
      </c>
    </row>
    <row r="1200" spans="1:11">
      <c r="C1200" t="s">
        <v>24</v>
      </c>
      <c r="D1200">
        <v>152</v>
      </c>
      <c r="E1200">
        <v>152</v>
      </c>
      <c r="F1200">
        <v>152</v>
      </c>
      <c r="G1200">
        <v>134</v>
      </c>
      <c r="H1200">
        <v>152</v>
      </c>
      <c r="I1200">
        <v>152</v>
      </c>
      <c r="J1200">
        <v>152</v>
      </c>
      <c r="K1200">
        <v>134</v>
      </c>
    </row>
    <row r="1201" spans="3:11">
      <c r="C1201" t="s">
        <v>25</v>
      </c>
      <c r="D1201">
        <v>0</v>
      </c>
      <c r="E1201">
        <v>9</v>
      </c>
      <c r="F1201">
        <v>10</v>
      </c>
      <c r="G1201">
        <v>10</v>
      </c>
      <c r="H1201">
        <v>0</v>
      </c>
      <c r="I1201">
        <v>9</v>
      </c>
      <c r="J1201">
        <v>10</v>
      </c>
      <c r="K1201">
        <v>10</v>
      </c>
    </row>
    <row r="1202" spans="3:11">
      <c r="C1202" s="2" t="s">
        <v>26</v>
      </c>
      <c r="D1202">
        <f>D1200-D1201</f>
        <v>152</v>
      </c>
      <c r="E1202">
        <f t="shared" ref="E1202:K1202" si="90">E1200-E1201</f>
        <v>143</v>
      </c>
      <c r="F1202">
        <f t="shared" si="90"/>
        <v>142</v>
      </c>
      <c r="G1202">
        <f t="shared" si="90"/>
        <v>124</v>
      </c>
      <c r="H1202">
        <f t="shared" si="90"/>
        <v>152</v>
      </c>
      <c r="I1202">
        <f t="shared" si="90"/>
        <v>143</v>
      </c>
      <c r="J1202">
        <f t="shared" si="90"/>
        <v>142</v>
      </c>
      <c r="K1202">
        <f t="shared" si="90"/>
        <v>124</v>
      </c>
    </row>
  </sheetData>
  <mergeCells count="134">
    <mergeCell ref="H729:I729"/>
    <mergeCell ref="Q965:S965"/>
    <mergeCell ref="T965:W965"/>
    <mergeCell ref="X965:AA965"/>
    <mergeCell ref="D966:G966"/>
    <mergeCell ref="H966:K966"/>
    <mergeCell ref="L966:P966"/>
    <mergeCell ref="Q966:S966"/>
    <mergeCell ref="T966:W966"/>
    <mergeCell ref="X966:AA966"/>
    <mergeCell ref="D897:F897"/>
    <mergeCell ref="D898:F898"/>
    <mergeCell ref="D965:G965"/>
    <mergeCell ref="D776:E776"/>
    <mergeCell ref="D777:E777"/>
    <mergeCell ref="D800:E800"/>
    <mergeCell ref="F800:G800"/>
    <mergeCell ref="H800:I800"/>
    <mergeCell ref="F113:G113"/>
    <mergeCell ref="H113:I113"/>
    <mergeCell ref="J113:K113"/>
    <mergeCell ref="L113:M113"/>
    <mergeCell ref="V394:AA394"/>
    <mergeCell ref="H249:I249"/>
    <mergeCell ref="J249:K249"/>
    <mergeCell ref="L249:M249"/>
    <mergeCell ref="D374:E374"/>
    <mergeCell ref="H250:I250"/>
    <mergeCell ref="J250:K250"/>
    <mergeCell ref="L250:M250"/>
    <mergeCell ref="D285:F285"/>
    <mergeCell ref="G285:I285"/>
    <mergeCell ref="J285:L285"/>
    <mergeCell ref="D327:I327"/>
    <mergeCell ref="D361:E361"/>
    <mergeCell ref="P394:U394"/>
    <mergeCell ref="D328:I328"/>
    <mergeCell ref="F361:G361"/>
    <mergeCell ref="D360:G360"/>
    <mergeCell ref="D394:I394"/>
    <mergeCell ref="J394:O394"/>
    <mergeCell ref="K577:M577"/>
    <mergeCell ref="N577:P577"/>
    <mergeCell ref="H728:I728"/>
    <mergeCell ref="D395:H395"/>
    <mergeCell ref="J395:N395"/>
    <mergeCell ref="D479:G479"/>
    <mergeCell ref="D418:H418"/>
    <mergeCell ref="I418:M418"/>
    <mergeCell ref="D478:G478"/>
    <mergeCell ref="P395:T395"/>
    <mergeCell ref="D728:E728"/>
    <mergeCell ref="Q577:AL577"/>
    <mergeCell ref="D705:H705"/>
    <mergeCell ref="D577:J577"/>
    <mergeCell ref="V395:Z395"/>
    <mergeCell ref="D419:H419"/>
    <mergeCell ref="I419:M419"/>
    <mergeCell ref="D542:F542"/>
    <mergeCell ref="D543:F543"/>
    <mergeCell ref="D518:F518"/>
    <mergeCell ref="G518:I518"/>
    <mergeCell ref="D576:J576"/>
    <mergeCell ref="N576:P576"/>
    <mergeCell ref="Q576:AL576"/>
    <mergeCell ref="K576:M576"/>
    <mergeCell ref="D519:F519"/>
    <mergeCell ref="G519:H519"/>
    <mergeCell ref="L10:P10"/>
    <mergeCell ref="E10:I10"/>
    <mergeCell ref="S10:U10"/>
    <mergeCell ref="D112:E112"/>
    <mergeCell ref="F112:G112"/>
    <mergeCell ref="H112:I112"/>
    <mergeCell ref="J112:K112"/>
    <mergeCell ref="L112:M112"/>
    <mergeCell ref="E11:I11"/>
    <mergeCell ref="L11:P11"/>
    <mergeCell ref="F225:G225"/>
    <mergeCell ref="D225:E225"/>
    <mergeCell ref="D224:G224"/>
    <mergeCell ref="D284:F284"/>
    <mergeCell ref="D249:E249"/>
    <mergeCell ref="F249:G249"/>
    <mergeCell ref="D250:E250"/>
    <mergeCell ref="F250:G250"/>
    <mergeCell ref="J284:L284"/>
    <mergeCell ref="G284:I284"/>
    <mergeCell ref="D113:E113"/>
    <mergeCell ref="D704:H704"/>
    <mergeCell ref="L965:P965"/>
    <mergeCell ref="D1062:E1062"/>
    <mergeCell ref="F1062:G1062"/>
    <mergeCell ref="H1062:I1062"/>
    <mergeCell ref="J1062:K1062"/>
    <mergeCell ref="H965:K965"/>
    <mergeCell ref="D873:F873"/>
    <mergeCell ref="G873:H873"/>
    <mergeCell ref="D990:J990"/>
    <mergeCell ref="D991:J991"/>
    <mergeCell ref="K990:Q990"/>
    <mergeCell ref="K991:Q991"/>
    <mergeCell ref="F801:G801"/>
    <mergeCell ref="H801:I801"/>
    <mergeCell ref="I873:J873"/>
    <mergeCell ref="D874:F874"/>
    <mergeCell ref="G874:H874"/>
    <mergeCell ref="I874:J874"/>
    <mergeCell ref="D801:E801"/>
    <mergeCell ref="D824:E824"/>
    <mergeCell ref="L1062:M1062"/>
    <mergeCell ref="N1062:O1062"/>
    <mergeCell ref="D729:E729"/>
    <mergeCell ref="L1063:M1063"/>
    <mergeCell ref="N1063:O1063"/>
    <mergeCell ref="D1087:E1087"/>
    <mergeCell ref="F1087:G1087"/>
    <mergeCell ref="H1087:I1087"/>
    <mergeCell ref="J1087:K1087"/>
    <mergeCell ref="D1191:G1191"/>
    <mergeCell ref="D1190:G1190"/>
    <mergeCell ref="H1191:K1191"/>
    <mergeCell ref="H1190:K1190"/>
    <mergeCell ref="D1134:E1134"/>
    <mergeCell ref="F1134:G1134"/>
    <mergeCell ref="H1134:I1134"/>
    <mergeCell ref="D1086:E1086"/>
    <mergeCell ref="F1086:G1086"/>
    <mergeCell ref="H1086:I1086"/>
    <mergeCell ref="J1086:K1086"/>
    <mergeCell ref="D1063:E1063"/>
    <mergeCell ref="F1063:G1063"/>
    <mergeCell ref="H1063:I1063"/>
    <mergeCell ref="J1063:K106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K50"/>
  <sheetViews>
    <sheetView workbookViewId="0"/>
  </sheetViews>
  <sheetFormatPr baseColWidth="10" defaultColWidth="11.453125" defaultRowHeight="14.5"/>
  <cols>
    <col min="1" max="1" width="31.54296875" customWidth="1"/>
    <col min="2" max="2" width="24.54296875" customWidth="1"/>
    <col min="3" max="3" width="18.54296875" customWidth="1"/>
    <col min="4" max="4" width="18.81640625" customWidth="1"/>
    <col min="5" max="5" width="17.1796875" customWidth="1"/>
    <col min="6" max="6" width="25.453125" customWidth="1"/>
    <col min="7" max="7" width="24.1796875" customWidth="1"/>
    <col min="8" max="8" width="33.1796875" customWidth="1"/>
    <col min="9" max="9" width="30.1796875" customWidth="1"/>
    <col min="10" max="10" width="29.7265625" customWidth="1"/>
    <col min="11" max="11" width="17.453125" customWidth="1"/>
  </cols>
  <sheetData>
    <row r="1" spans="1:11">
      <c r="A1" s="23" t="s">
        <v>336</v>
      </c>
      <c r="B1" s="26" t="s">
        <v>342</v>
      </c>
      <c r="C1" s="25" t="s">
        <v>338</v>
      </c>
      <c r="D1" s="24" t="s">
        <v>337</v>
      </c>
      <c r="E1" s="25" t="s">
        <v>338</v>
      </c>
      <c r="F1" s="24" t="s">
        <v>343</v>
      </c>
      <c r="G1" s="24" t="s">
        <v>344</v>
      </c>
      <c r="H1" s="24" t="s">
        <v>345</v>
      </c>
      <c r="I1" s="26" t="s">
        <v>350</v>
      </c>
      <c r="J1" s="24" t="s">
        <v>351</v>
      </c>
      <c r="K1" s="33" t="s">
        <v>355</v>
      </c>
    </row>
    <row r="2" spans="1:11">
      <c r="A2" s="5" t="s">
        <v>442</v>
      </c>
      <c r="B2" s="27">
        <v>6</v>
      </c>
      <c r="C2" s="22">
        <v>1</v>
      </c>
      <c r="D2">
        <v>29</v>
      </c>
      <c r="E2" s="22">
        <v>7</v>
      </c>
      <c r="F2">
        <v>0</v>
      </c>
      <c r="G2">
        <v>7</v>
      </c>
      <c r="H2" s="28">
        <v>7</v>
      </c>
      <c r="I2" s="30">
        <f>C2/B2</f>
        <v>0.16666666666666666</v>
      </c>
      <c r="J2" s="29">
        <f t="shared" ref="J2:J42" si="0">E2/D2</f>
        <v>0.2413793103448276</v>
      </c>
      <c r="K2" s="50">
        <v>9.2999999999999999E-2</v>
      </c>
    </row>
    <row r="3" spans="1:11">
      <c r="A3" s="5" t="s">
        <v>129</v>
      </c>
      <c r="B3" s="27">
        <v>0</v>
      </c>
      <c r="C3" s="22"/>
      <c r="D3">
        <v>6</v>
      </c>
      <c r="E3" s="22">
        <v>3</v>
      </c>
      <c r="F3">
        <v>0</v>
      </c>
      <c r="G3">
        <v>3</v>
      </c>
      <c r="H3" s="28">
        <v>0</v>
      </c>
      <c r="I3" s="30"/>
      <c r="J3" s="29">
        <f t="shared" si="0"/>
        <v>0.5</v>
      </c>
      <c r="K3" s="1"/>
    </row>
    <row r="4" spans="1:11">
      <c r="A4" s="5" t="s">
        <v>441</v>
      </c>
      <c r="B4" s="27">
        <v>7</v>
      </c>
      <c r="C4" s="22">
        <v>3</v>
      </c>
      <c r="D4">
        <v>15</v>
      </c>
      <c r="E4" s="22">
        <v>3</v>
      </c>
      <c r="F4">
        <v>0</v>
      </c>
      <c r="G4">
        <v>3</v>
      </c>
      <c r="H4" s="28">
        <v>3</v>
      </c>
      <c r="I4" s="30">
        <f t="shared" ref="I4:I42" si="1">C4/B4</f>
        <v>0.42857142857142855</v>
      </c>
      <c r="J4" s="29">
        <f t="shared" si="0"/>
        <v>0.2</v>
      </c>
      <c r="K4" s="50">
        <v>9.4E-2</v>
      </c>
    </row>
    <row r="5" spans="1:11">
      <c r="A5" s="5" t="s">
        <v>440</v>
      </c>
      <c r="B5" s="27">
        <v>5</v>
      </c>
      <c r="C5" s="22">
        <v>1</v>
      </c>
      <c r="D5">
        <v>7</v>
      </c>
      <c r="E5" s="22">
        <v>3</v>
      </c>
      <c r="F5">
        <v>0</v>
      </c>
      <c r="G5">
        <v>3</v>
      </c>
      <c r="H5" s="28">
        <v>3</v>
      </c>
      <c r="I5" s="30">
        <f t="shared" si="1"/>
        <v>0.2</v>
      </c>
      <c r="J5" s="29">
        <f t="shared" si="0"/>
        <v>0.42857142857142855</v>
      </c>
      <c r="K5" s="50">
        <v>9.9000000000000005E-2</v>
      </c>
    </row>
    <row r="6" spans="1:11">
      <c r="A6" s="5" t="s">
        <v>446</v>
      </c>
      <c r="B6" s="27">
        <v>0</v>
      </c>
      <c r="C6" s="22"/>
      <c r="D6">
        <v>16</v>
      </c>
      <c r="E6" s="22">
        <v>0</v>
      </c>
      <c r="F6" s="35"/>
      <c r="G6" s="35"/>
      <c r="H6" s="35"/>
      <c r="I6" s="30"/>
      <c r="J6" s="29">
        <f t="shared" si="0"/>
        <v>0</v>
      </c>
      <c r="K6" s="50"/>
    </row>
    <row r="7" spans="1:11">
      <c r="A7" s="5" t="s">
        <v>134</v>
      </c>
      <c r="B7" s="27">
        <v>0</v>
      </c>
      <c r="C7" s="22"/>
      <c r="D7">
        <v>4</v>
      </c>
      <c r="E7" s="22">
        <v>2</v>
      </c>
      <c r="F7">
        <v>0</v>
      </c>
      <c r="G7">
        <v>2</v>
      </c>
      <c r="H7" s="28">
        <v>2</v>
      </c>
      <c r="I7" s="30"/>
      <c r="J7" s="29">
        <f t="shared" si="0"/>
        <v>0.5</v>
      </c>
      <c r="K7" s="1"/>
    </row>
    <row r="8" spans="1:11">
      <c r="A8" s="5" t="s">
        <v>159</v>
      </c>
      <c r="B8" s="27">
        <v>0</v>
      </c>
      <c r="C8" s="22"/>
      <c r="D8">
        <v>16</v>
      </c>
      <c r="E8" s="22">
        <v>4</v>
      </c>
      <c r="F8">
        <v>0</v>
      </c>
      <c r="G8">
        <v>4</v>
      </c>
      <c r="H8" s="28">
        <v>4</v>
      </c>
      <c r="I8" s="30"/>
      <c r="J8" s="29">
        <f t="shared" si="0"/>
        <v>0.25</v>
      </c>
      <c r="K8" s="1"/>
    </row>
    <row r="9" spans="1:11">
      <c r="A9" s="5" t="s">
        <v>18</v>
      </c>
      <c r="B9" s="27">
        <v>0</v>
      </c>
      <c r="C9" s="22"/>
      <c r="D9">
        <v>24</v>
      </c>
      <c r="E9" s="22">
        <v>10</v>
      </c>
      <c r="F9">
        <v>4</v>
      </c>
      <c r="G9">
        <v>6</v>
      </c>
      <c r="H9" s="28">
        <v>5</v>
      </c>
      <c r="I9" s="30"/>
      <c r="J9" s="29">
        <f t="shared" si="0"/>
        <v>0.41666666666666669</v>
      </c>
      <c r="K9" s="1"/>
    </row>
    <row r="10" spans="1:11">
      <c r="A10" s="5" t="s">
        <v>439</v>
      </c>
      <c r="B10" s="27">
        <v>0</v>
      </c>
      <c r="C10" s="22"/>
      <c r="D10">
        <v>10</v>
      </c>
      <c r="E10" s="22">
        <v>6</v>
      </c>
      <c r="F10">
        <v>0</v>
      </c>
      <c r="G10">
        <v>6</v>
      </c>
      <c r="H10" s="28">
        <v>6</v>
      </c>
      <c r="I10" s="30"/>
      <c r="J10" s="29">
        <f t="shared" si="0"/>
        <v>0.6</v>
      </c>
      <c r="K10" s="1"/>
    </row>
    <row r="11" spans="1:11">
      <c r="A11" s="5" t="s">
        <v>125</v>
      </c>
      <c r="B11" s="27">
        <v>0</v>
      </c>
      <c r="C11" s="22"/>
      <c r="D11">
        <v>4</v>
      </c>
      <c r="E11" s="22">
        <v>0</v>
      </c>
      <c r="H11" s="28"/>
      <c r="I11" s="30"/>
      <c r="J11" s="29">
        <f t="shared" si="0"/>
        <v>0</v>
      </c>
      <c r="K11" s="1"/>
    </row>
    <row r="12" spans="1:11">
      <c r="A12" s="5" t="s">
        <v>165</v>
      </c>
      <c r="B12" s="27">
        <v>4</v>
      </c>
      <c r="C12" s="22">
        <v>4</v>
      </c>
      <c r="D12">
        <v>24</v>
      </c>
      <c r="E12" s="22">
        <v>20</v>
      </c>
      <c r="F12">
        <v>17</v>
      </c>
      <c r="G12">
        <v>3</v>
      </c>
      <c r="H12" s="28">
        <v>3</v>
      </c>
      <c r="I12" s="30">
        <f t="shared" si="1"/>
        <v>1</v>
      </c>
      <c r="J12" s="29">
        <f t="shared" si="0"/>
        <v>0.83333333333333337</v>
      </c>
      <c r="K12" s="50">
        <v>0.29799999999999999</v>
      </c>
    </row>
    <row r="13" spans="1:11">
      <c r="A13" s="5" t="s">
        <v>170</v>
      </c>
      <c r="B13" s="27">
        <v>0</v>
      </c>
      <c r="C13" s="22"/>
      <c r="D13">
        <v>10</v>
      </c>
      <c r="E13" s="22">
        <v>0</v>
      </c>
      <c r="H13" s="28"/>
      <c r="I13" s="30"/>
      <c r="J13" s="29">
        <f t="shared" si="0"/>
        <v>0</v>
      </c>
      <c r="K13" s="1"/>
    </row>
    <row r="14" spans="1:11">
      <c r="A14" s="5" t="s">
        <v>434</v>
      </c>
      <c r="B14" s="27">
        <v>4</v>
      </c>
      <c r="C14" s="22">
        <v>0</v>
      </c>
      <c r="D14">
        <v>8</v>
      </c>
      <c r="E14" s="22">
        <v>1</v>
      </c>
      <c r="F14">
        <v>1</v>
      </c>
      <c r="G14">
        <v>0</v>
      </c>
      <c r="H14" s="35">
        <v>0</v>
      </c>
      <c r="I14" s="30">
        <f t="shared" si="1"/>
        <v>0</v>
      </c>
      <c r="J14" s="29">
        <f t="shared" si="0"/>
        <v>0.125</v>
      </c>
      <c r="K14" s="50">
        <v>-0.15</v>
      </c>
    </row>
    <row r="15" spans="1:11">
      <c r="A15" s="5" t="s">
        <v>174</v>
      </c>
      <c r="B15" s="27">
        <v>0</v>
      </c>
      <c r="C15" s="22"/>
      <c r="D15">
        <v>6</v>
      </c>
      <c r="E15" s="22">
        <v>6</v>
      </c>
      <c r="F15">
        <v>0</v>
      </c>
      <c r="G15">
        <v>6</v>
      </c>
      <c r="H15" s="28">
        <v>6</v>
      </c>
      <c r="I15" s="30"/>
      <c r="J15" s="29">
        <f t="shared" si="0"/>
        <v>1</v>
      </c>
      <c r="K15" s="1"/>
    </row>
    <row r="16" spans="1:11">
      <c r="A16" s="5" t="s">
        <v>175</v>
      </c>
      <c r="B16" s="27">
        <v>4</v>
      </c>
      <c r="C16" s="22">
        <v>3</v>
      </c>
      <c r="D16">
        <v>6</v>
      </c>
      <c r="E16" s="22">
        <v>4</v>
      </c>
      <c r="F16">
        <v>2</v>
      </c>
      <c r="G16">
        <v>2</v>
      </c>
      <c r="H16" s="28">
        <v>2</v>
      </c>
      <c r="I16" s="30">
        <f t="shared" si="1"/>
        <v>0.75</v>
      </c>
      <c r="J16" s="29">
        <f t="shared" si="0"/>
        <v>0.66666666666666663</v>
      </c>
      <c r="K16" s="50">
        <v>0.28599999999999998</v>
      </c>
    </row>
    <row r="17" spans="1:11">
      <c r="A17" s="5" t="s">
        <v>365</v>
      </c>
      <c r="B17" s="27">
        <v>0</v>
      </c>
      <c r="C17" s="22"/>
      <c r="D17">
        <v>5</v>
      </c>
      <c r="E17" s="22">
        <v>0</v>
      </c>
      <c r="F17" s="35"/>
      <c r="G17" s="35"/>
      <c r="H17" s="35"/>
      <c r="I17" s="30"/>
      <c r="J17" s="29">
        <f t="shared" si="0"/>
        <v>0</v>
      </c>
      <c r="K17" s="50"/>
    </row>
    <row r="18" spans="1:11">
      <c r="A18" s="5" t="s">
        <v>183</v>
      </c>
      <c r="B18" s="27">
        <v>0</v>
      </c>
      <c r="C18" s="22"/>
      <c r="D18">
        <v>52</v>
      </c>
      <c r="E18" s="22">
        <v>34</v>
      </c>
      <c r="F18">
        <v>11</v>
      </c>
      <c r="G18">
        <v>23</v>
      </c>
      <c r="H18" s="28">
        <v>23</v>
      </c>
      <c r="I18" s="30"/>
      <c r="J18" s="29">
        <f t="shared" si="0"/>
        <v>0.65384615384615385</v>
      </c>
      <c r="K18" s="1"/>
    </row>
    <row r="19" spans="1:11">
      <c r="A19" s="5" t="s">
        <v>186</v>
      </c>
      <c r="B19" s="27">
        <v>2</v>
      </c>
      <c r="C19" s="22">
        <v>2</v>
      </c>
      <c r="D19">
        <v>5</v>
      </c>
      <c r="E19" s="22">
        <v>5</v>
      </c>
      <c r="F19">
        <v>2</v>
      </c>
      <c r="G19">
        <v>3</v>
      </c>
      <c r="H19" s="28">
        <v>3</v>
      </c>
      <c r="I19" s="30">
        <f t="shared" si="1"/>
        <v>1</v>
      </c>
      <c r="J19" s="29">
        <f t="shared" si="0"/>
        <v>1</v>
      </c>
      <c r="K19" s="50">
        <v>0.10199999999999999</v>
      </c>
    </row>
    <row r="20" spans="1:11">
      <c r="A20" s="5" t="s">
        <v>302</v>
      </c>
      <c r="B20" s="27">
        <v>0</v>
      </c>
      <c r="C20" s="22"/>
      <c r="D20">
        <v>6</v>
      </c>
      <c r="E20" s="22">
        <v>1</v>
      </c>
      <c r="F20">
        <v>0</v>
      </c>
      <c r="G20">
        <v>1</v>
      </c>
      <c r="H20" s="28">
        <v>1</v>
      </c>
      <c r="I20" s="30"/>
      <c r="J20" s="29">
        <f t="shared" si="0"/>
        <v>0.16666666666666666</v>
      </c>
      <c r="K20" s="1"/>
    </row>
    <row r="21" spans="1:11">
      <c r="A21" s="5" t="s">
        <v>433</v>
      </c>
      <c r="B21" s="27">
        <v>0</v>
      </c>
      <c r="C21" s="22"/>
      <c r="D21">
        <v>1</v>
      </c>
      <c r="E21" s="22">
        <v>0</v>
      </c>
      <c r="H21" s="28"/>
      <c r="I21" s="30"/>
      <c r="J21" s="29">
        <f t="shared" si="0"/>
        <v>0</v>
      </c>
      <c r="K21" s="1"/>
    </row>
    <row r="22" spans="1:11">
      <c r="A22" s="5" t="s">
        <v>432</v>
      </c>
      <c r="B22" s="27">
        <v>3</v>
      </c>
      <c r="C22" s="22">
        <v>3</v>
      </c>
      <c r="D22">
        <v>0</v>
      </c>
      <c r="E22" s="22"/>
      <c r="H22" s="28"/>
      <c r="I22" s="30">
        <f t="shared" si="1"/>
        <v>1</v>
      </c>
      <c r="J22" s="29"/>
      <c r="K22" s="1">
        <v>0.47</v>
      </c>
    </row>
    <row r="23" spans="1:11">
      <c r="A23" s="5" t="s">
        <v>431</v>
      </c>
      <c r="B23" s="27">
        <v>2</v>
      </c>
      <c r="C23" s="22">
        <v>2</v>
      </c>
      <c r="D23">
        <v>4</v>
      </c>
      <c r="E23" s="22">
        <v>3</v>
      </c>
      <c r="F23">
        <v>1</v>
      </c>
      <c r="G23">
        <v>2</v>
      </c>
      <c r="H23" s="28">
        <v>2</v>
      </c>
      <c r="I23" s="30">
        <f t="shared" si="1"/>
        <v>1</v>
      </c>
      <c r="J23" s="29">
        <f t="shared" si="0"/>
        <v>0.75</v>
      </c>
      <c r="K23" s="50">
        <v>0.28199999999999997</v>
      </c>
    </row>
    <row r="24" spans="1:11">
      <c r="A24" s="5" t="s">
        <v>430</v>
      </c>
      <c r="B24" s="27">
        <v>1</v>
      </c>
      <c r="C24" s="22">
        <v>1</v>
      </c>
      <c r="D24">
        <v>0</v>
      </c>
      <c r="E24" s="22"/>
      <c r="H24" s="28"/>
      <c r="I24" s="30">
        <f t="shared" si="1"/>
        <v>1</v>
      </c>
      <c r="J24" s="29"/>
      <c r="K24" s="50">
        <v>0.19600000000000001</v>
      </c>
    </row>
    <row r="25" spans="1:11">
      <c r="A25" s="5" t="s">
        <v>429</v>
      </c>
      <c r="B25" s="27">
        <v>0</v>
      </c>
      <c r="C25" s="22"/>
      <c r="D25">
        <v>6</v>
      </c>
      <c r="E25" s="22">
        <v>0</v>
      </c>
      <c r="H25" s="28"/>
      <c r="I25" s="30"/>
      <c r="J25" s="29">
        <f t="shared" si="0"/>
        <v>0</v>
      </c>
      <c r="K25" s="1"/>
    </row>
    <row r="26" spans="1:11">
      <c r="A26" s="5" t="s">
        <v>428</v>
      </c>
      <c r="B26" s="27">
        <v>0</v>
      </c>
      <c r="C26" s="22"/>
      <c r="D26">
        <v>2</v>
      </c>
      <c r="E26" s="22">
        <v>2</v>
      </c>
      <c r="H26" s="28"/>
      <c r="I26" s="30"/>
      <c r="J26" s="29">
        <f t="shared" si="0"/>
        <v>1</v>
      </c>
      <c r="K26" s="1"/>
    </row>
    <row r="27" spans="1:11">
      <c r="A27" s="5" t="s">
        <v>62</v>
      </c>
      <c r="B27" s="27">
        <v>1</v>
      </c>
      <c r="C27" s="22">
        <v>1</v>
      </c>
      <c r="D27">
        <v>5</v>
      </c>
      <c r="E27" s="22">
        <v>2</v>
      </c>
      <c r="F27">
        <v>0</v>
      </c>
      <c r="G27">
        <v>2</v>
      </c>
      <c r="H27" s="28">
        <v>2</v>
      </c>
      <c r="I27" s="30">
        <f t="shared" si="1"/>
        <v>1</v>
      </c>
      <c r="J27" s="29">
        <f t="shared" si="0"/>
        <v>0.4</v>
      </c>
      <c r="K27" s="50">
        <v>0.18</v>
      </c>
    </row>
    <row r="28" spans="1:11">
      <c r="A28" s="5" t="s">
        <v>427</v>
      </c>
      <c r="B28" s="27">
        <v>0</v>
      </c>
      <c r="C28" s="22"/>
      <c r="D28">
        <v>7</v>
      </c>
      <c r="E28" s="22">
        <v>0</v>
      </c>
      <c r="H28" s="28"/>
      <c r="I28" s="30"/>
      <c r="J28" s="29">
        <f t="shared" si="0"/>
        <v>0</v>
      </c>
      <c r="K28" s="1"/>
    </row>
    <row r="29" spans="1:11">
      <c r="A29" s="5" t="s">
        <v>426</v>
      </c>
      <c r="B29" s="27">
        <v>1</v>
      </c>
      <c r="C29" s="22">
        <v>0</v>
      </c>
      <c r="D29">
        <v>0</v>
      </c>
      <c r="E29" s="22"/>
      <c r="H29" s="28"/>
      <c r="I29" s="30">
        <f t="shared" si="1"/>
        <v>0</v>
      </c>
      <c r="J29" s="29"/>
      <c r="K29" s="1">
        <v>0.26200000000000001</v>
      </c>
    </row>
    <row r="30" spans="1:11">
      <c r="A30" s="5" t="s">
        <v>425</v>
      </c>
      <c r="B30" s="27">
        <v>1</v>
      </c>
      <c r="C30" s="22">
        <v>0</v>
      </c>
      <c r="D30">
        <v>0</v>
      </c>
      <c r="E30" s="22"/>
      <c r="H30" s="28"/>
      <c r="I30" s="30">
        <f t="shared" si="1"/>
        <v>0</v>
      </c>
      <c r="J30" s="29"/>
      <c r="K30" s="1">
        <v>0.16300000000000001</v>
      </c>
    </row>
    <row r="31" spans="1:11">
      <c r="A31" s="5" t="s">
        <v>424</v>
      </c>
      <c r="B31" s="27">
        <v>1</v>
      </c>
      <c r="C31" s="22">
        <v>1</v>
      </c>
      <c r="D31">
        <v>3</v>
      </c>
      <c r="E31" s="22">
        <v>3</v>
      </c>
      <c r="F31">
        <v>1</v>
      </c>
      <c r="G31">
        <v>2</v>
      </c>
      <c r="H31" s="28">
        <v>2</v>
      </c>
      <c r="I31" s="30">
        <f t="shared" si="1"/>
        <v>1</v>
      </c>
      <c r="J31" s="29">
        <f t="shared" si="0"/>
        <v>1</v>
      </c>
      <c r="K31" s="50">
        <v>0.20300000000000001</v>
      </c>
    </row>
    <row r="32" spans="1:11">
      <c r="A32" s="5" t="s">
        <v>423</v>
      </c>
      <c r="B32" s="27">
        <v>0</v>
      </c>
      <c r="C32" s="22"/>
      <c r="D32">
        <v>12</v>
      </c>
      <c r="E32" s="22">
        <v>4</v>
      </c>
      <c r="F32">
        <v>0</v>
      </c>
      <c r="G32">
        <v>4</v>
      </c>
      <c r="H32" s="28">
        <v>4</v>
      </c>
      <c r="I32" s="30"/>
      <c r="J32" s="29">
        <f t="shared" si="0"/>
        <v>0.33333333333333331</v>
      </c>
      <c r="K32" s="1"/>
    </row>
    <row r="33" spans="1:11">
      <c r="A33" s="5" t="s">
        <v>422</v>
      </c>
      <c r="B33" s="27">
        <v>0</v>
      </c>
      <c r="C33" s="22"/>
      <c r="D33">
        <v>24</v>
      </c>
      <c r="E33" s="22">
        <v>10</v>
      </c>
      <c r="F33">
        <v>0</v>
      </c>
      <c r="G33">
        <v>10</v>
      </c>
      <c r="H33" s="28">
        <v>10</v>
      </c>
      <c r="I33" s="30"/>
      <c r="J33" s="29">
        <f t="shared" si="0"/>
        <v>0.41666666666666669</v>
      </c>
      <c r="K33" s="1"/>
    </row>
    <row r="34" spans="1:11">
      <c r="A34" s="5" t="s">
        <v>373</v>
      </c>
      <c r="B34" s="27">
        <v>0</v>
      </c>
      <c r="C34" s="22"/>
      <c r="D34">
        <v>20</v>
      </c>
      <c r="E34" s="22">
        <v>0</v>
      </c>
      <c r="F34" s="35"/>
      <c r="G34" s="35"/>
      <c r="H34" s="35"/>
      <c r="I34" s="30"/>
      <c r="J34" s="29">
        <f t="shared" si="0"/>
        <v>0</v>
      </c>
      <c r="K34" s="1"/>
    </row>
    <row r="35" spans="1:11">
      <c r="A35" s="5" t="s">
        <v>421</v>
      </c>
      <c r="B35" s="27">
        <v>4</v>
      </c>
      <c r="C35" s="22">
        <v>1</v>
      </c>
      <c r="D35">
        <v>4</v>
      </c>
      <c r="E35" s="22">
        <v>0</v>
      </c>
      <c r="H35" s="28"/>
      <c r="I35" s="30">
        <f t="shared" si="1"/>
        <v>0.25</v>
      </c>
      <c r="J35" s="29">
        <f t="shared" si="0"/>
        <v>0</v>
      </c>
      <c r="K35" s="1">
        <v>0.215</v>
      </c>
    </row>
    <row r="36" spans="1:11">
      <c r="A36" s="5" t="s">
        <v>447</v>
      </c>
      <c r="B36" s="27">
        <v>6</v>
      </c>
      <c r="C36" s="22">
        <v>0</v>
      </c>
      <c r="D36">
        <v>12</v>
      </c>
      <c r="E36" s="22">
        <v>2</v>
      </c>
      <c r="F36" s="35">
        <v>0</v>
      </c>
      <c r="G36" s="35">
        <v>2</v>
      </c>
      <c r="H36" s="35">
        <v>2</v>
      </c>
      <c r="I36" s="30">
        <f t="shared" si="1"/>
        <v>0</v>
      </c>
      <c r="J36" s="29">
        <f t="shared" si="0"/>
        <v>0.16666666666666666</v>
      </c>
      <c r="K36" s="50">
        <v>0.05</v>
      </c>
    </row>
    <row r="37" spans="1:11">
      <c r="A37" s="5" t="s">
        <v>411</v>
      </c>
      <c r="B37" s="27">
        <v>11</v>
      </c>
      <c r="C37" s="22">
        <v>3</v>
      </c>
      <c r="D37">
        <v>0</v>
      </c>
      <c r="E37" s="22"/>
      <c r="H37" s="28"/>
      <c r="I37" s="30">
        <f t="shared" si="1"/>
        <v>0.27272727272727271</v>
      </c>
      <c r="J37" s="29"/>
      <c r="K37" s="1">
        <v>0.108</v>
      </c>
    </row>
    <row r="38" spans="1:11">
      <c r="A38" s="5" t="s">
        <v>414</v>
      </c>
      <c r="B38" s="27">
        <v>0</v>
      </c>
      <c r="C38" s="22"/>
      <c r="D38">
        <v>8</v>
      </c>
      <c r="E38" s="22">
        <v>4</v>
      </c>
      <c r="F38" s="35">
        <v>0</v>
      </c>
      <c r="G38" s="35">
        <v>4</v>
      </c>
      <c r="H38" s="35">
        <v>0</v>
      </c>
      <c r="I38" s="30"/>
      <c r="J38" s="29">
        <f t="shared" si="0"/>
        <v>0.5</v>
      </c>
      <c r="K38" s="1"/>
    </row>
    <row r="39" spans="1:11">
      <c r="A39" s="5" t="s">
        <v>416</v>
      </c>
      <c r="B39" s="27">
        <v>0</v>
      </c>
      <c r="C39" s="22"/>
      <c r="D39">
        <v>4</v>
      </c>
      <c r="E39" s="22">
        <v>0</v>
      </c>
      <c r="F39" s="35"/>
      <c r="G39" s="35"/>
      <c r="H39" s="35"/>
      <c r="I39" s="30"/>
      <c r="J39" s="29">
        <f t="shared" si="0"/>
        <v>0</v>
      </c>
      <c r="K39" s="1"/>
    </row>
    <row r="40" spans="1:11">
      <c r="A40" s="5" t="s">
        <v>413</v>
      </c>
      <c r="B40" s="27">
        <v>3</v>
      </c>
      <c r="C40" s="22">
        <v>1</v>
      </c>
      <c r="D40">
        <v>4</v>
      </c>
      <c r="E40" s="22">
        <v>2</v>
      </c>
      <c r="F40" s="35">
        <v>0</v>
      </c>
      <c r="G40" s="35">
        <v>0</v>
      </c>
      <c r="H40" s="35">
        <v>0</v>
      </c>
      <c r="I40" s="30">
        <f t="shared" si="1"/>
        <v>0.33333333333333331</v>
      </c>
      <c r="J40" s="29">
        <f t="shared" si="0"/>
        <v>0.5</v>
      </c>
      <c r="K40" s="50">
        <v>0.107</v>
      </c>
    </row>
    <row r="41" spans="1:11">
      <c r="A41" s="5" t="s">
        <v>412</v>
      </c>
      <c r="B41" s="27">
        <v>0</v>
      </c>
      <c r="C41" s="22"/>
      <c r="D41">
        <v>2</v>
      </c>
      <c r="E41" s="22">
        <v>1</v>
      </c>
      <c r="F41">
        <v>0</v>
      </c>
      <c r="G41">
        <v>1</v>
      </c>
      <c r="H41" s="28">
        <v>1</v>
      </c>
      <c r="I41" s="30"/>
      <c r="J41" s="29">
        <f t="shared" si="0"/>
        <v>0.5</v>
      </c>
      <c r="K41" s="1"/>
    </row>
    <row r="42" spans="1:11">
      <c r="A42" s="5" t="s">
        <v>382</v>
      </c>
      <c r="B42" s="39">
        <v>2</v>
      </c>
      <c r="C42" s="28">
        <v>0</v>
      </c>
      <c r="D42" s="27">
        <v>8</v>
      </c>
      <c r="E42" s="40">
        <v>0</v>
      </c>
      <c r="F42" s="35"/>
      <c r="G42" s="35"/>
      <c r="H42" s="35"/>
      <c r="I42" s="30">
        <f t="shared" si="1"/>
        <v>0</v>
      </c>
      <c r="J42" s="29">
        <f t="shared" si="0"/>
        <v>0</v>
      </c>
      <c r="K42" s="1">
        <v>-1.2999999999999999E-2</v>
      </c>
    </row>
    <row r="44" spans="1:11">
      <c r="H44" s="31" t="s">
        <v>352</v>
      </c>
      <c r="I44" s="30">
        <f>AVERAGE(I2:I42)</f>
        <v>0.4948051948051948</v>
      </c>
      <c r="J44" s="29">
        <f>AVERAGE(J2:J42)</f>
        <v>0.36524435813228923</v>
      </c>
      <c r="K44" s="29">
        <f>AVERAGE(K2:K42)</f>
        <v>0.1602631578947368</v>
      </c>
    </row>
    <row r="45" spans="1:11">
      <c r="H45" s="32" t="s">
        <v>354</v>
      </c>
      <c r="I45" s="29">
        <f>COUNTIF(I2:I42,"&gt;0.5")/COUNT(I2:I42)</f>
        <v>0.42105263157894735</v>
      </c>
      <c r="J45" s="29">
        <f>COUNTIF(J2:J42,"&gt;0.5")/COUNT(J2:J42)</f>
        <v>0.25</v>
      </c>
    </row>
    <row r="46" spans="1:11">
      <c r="H46" s="32" t="s">
        <v>353</v>
      </c>
      <c r="I46" s="1">
        <f>SUM(C2:C42)/SUM(B2:B42)</f>
        <v>0.39705882352941174</v>
      </c>
      <c r="J46" s="1">
        <f>SUM(E2:E42)/SUM(D2:D42)</f>
        <v>0.37467018469656993</v>
      </c>
    </row>
    <row r="48" spans="1:11">
      <c r="H48" s="34" t="s">
        <v>356</v>
      </c>
      <c r="I48" s="29">
        <f>COUNTIF(B2:B42,"&gt;0")/COUNT(B2:B42)</f>
        <v>0.46341463414634149</v>
      </c>
    </row>
    <row r="49" spans="8:9">
      <c r="H49" s="34" t="s">
        <v>364</v>
      </c>
      <c r="I49" s="8">
        <v>0.13700000000000001</v>
      </c>
    </row>
    <row r="50" spans="8:9">
      <c r="H50" s="34" t="s">
        <v>487</v>
      </c>
      <c r="I50" s="51">
        <v>0.27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Correlations</vt:lpstr>
      <vt:lpstr>Regressions</vt:lpstr>
      <vt:lpstr>Summary table</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GALIZZI</dc:creator>
  <cp:lastModifiedBy>Dani</cp:lastModifiedBy>
  <cp:lastPrinted>2016-11-28T13:51:39Z</cp:lastPrinted>
  <dcterms:created xsi:type="dcterms:W3CDTF">2016-05-11T17:02:27Z</dcterms:created>
  <dcterms:modified xsi:type="dcterms:W3CDTF">2016-12-26T15:44:37Z</dcterms:modified>
</cp:coreProperties>
</file>